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80" windowWidth="21720" windowHeight="11895" activeTab="2"/>
  </bookViews>
  <sheets>
    <sheet name="Приложение №3" sheetId="4" r:id="rId1"/>
    <sheet name="Приложение № 4" sheetId="3" r:id="rId2"/>
    <sheet name="Приложение 5" sheetId="5" r:id="rId3"/>
  </sheets>
  <calcPr calcId="145621"/>
</workbook>
</file>

<file path=xl/calcChain.xml><?xml version="1.0" encoding="utf-8"?>
<calcChain xmlns="http://schemas.openxmlformats.org/spreadsheetml/2006/main">
  <c r="H15" i="5" l="1"/>
  <c r="I50" i="5"/>
  <c r="H50" i="5"/>
  <c r="D34" i="4"/>
  <c r="E20" i="4"/>
  <c r="E19" i="4"/>
  <c r="D19" i="4"/>
  <c r="D20" i="4"/>
  <c r="L79" i="3" l="1"/>
  <c r="K79" i="3"/>
  <c r="H25" i="5" l="1"/>
  <c r="H49" i="5"/>
  <c r="I49" i="5"/>
  <c r="H47" i="5"/>
  <c r="H46" i="5" s="1"/>
  <c r="I44" i="5"/>
  <c r="I43" i="5" s="1"/>
  <c r="I42" i="5" s="1"/>
  <c r="I41" i="5" s="1"/>
  <c r="H44" i="5"/>
  <c r="H43" i="5" s="1"/>
  <c r="H42" i="5" s="1"/>
  <c r="H41" i="5" s="1"/>
  <c r="E25" i="4" l="1"/>
  <c r="D25" i="4"/>
  <c r="L78" i="3"/>
  <c r="L77" i="3" s="1"/>
  <c r="L76" i="3" s="1"/>
  <c r="E23" i="4" s="1"/>
  <c r="K78" i="3"/>
  <c r="K77" i="3" s="1"/>
  <c r="K76" i="3" s="1"/>
  <c r="D23" i="4" s="1"/>
  <c r="L71" i="3"/>
  <c r="L70" i="3" s="1"/>
  <c r="L69" i="3" s="1"/>
  <c r="L68" i="3" s="1"/>
  <c r="L67" i="3" s="1"/>
  <c r="L66" i="3" s="1"/>
  <c r="E22" i="4" s="1"/>
  <c r="K71" i="3"/>
  <c r="K70" i="3" s="1"/>
  <c r="K74" i="3"/>
  <c r="K73" i="3" s="1"/>
  <c r="K69" i="3" l="1"/>
  <c r="K68" i="3" s="1"/>
  <c r="K67" i="3" s="1"/>
  <c r="K66" i="3" s="1"/>
  <c r="D22" i="4" s="1"/>
  <c r="H30" i="5"/>
  <c r="H72" i="5" l="1"/>
  <c r="H81" i="5" l="1"/>
  <c r="H82" i="5"/>
  <c r="H77" i="5" l="1"/>
  <c r="H29" i="5"/>
  <c r="H20" i="5"/>
  <c r="H19" i="5" s="1"/>
  <c r="H18" i="5" s="1"/>
  <c r="I20" i="5"/>
  <c r="I19" i="5" s="1"/>
  <c r="I18" i="5" s="1"/>
  <c r="H23" i="5"/>
  <c r="H22" i="5" s="1"/>
  <c r="I23" i="5"/>
  <c r="I22" i="5" s="1"/>
  <c r="H24" i="5"/>
  <c r="I25" i="5"/>
  <c r="I24" i="5" s="1"/>
  <c r="H27" i="5"/>
  <c r="H26" i="5" s="1"/>
  <c r="I27" i="5"/>
  <c r="I26" i="5" s="1"/>
  <c r="I30" i="5"/>
  <c r="I29" i="5" s="1"/>
  <c r="H32" i="5"/>
  <c r="H31" i="5" s="1"/>
  <c r="I32" i="5"/>
  <c r="I31" i="5" s="1"/>
  <c r="H34" i="5"/>
  <c r="H33" i="5" s="1"/>
  <c r="I34" i="5"/>
  <c r="I33" i="5" s="1"/>
  <c r="H37" i="5"/>
  <c r="H36" i="5" s="1"/>
  <c r="H35" i="5" s="1"/>
  <c r="I37" i="5"/>
  <c r="I36" i="5" s="1"/>
  <c r="I35" i="5" s="1"/>
  <c r="H40" i="5"/>
  <c r="H39" i="5" s="1"/>
  <c r="H38" i="5" s="1"/>
  <c r="I40" i="5"/>
  <c r="I39" i="5" s="1"/>
  <c r="I38" i="5" s="1"/>
  <c r="H64" i="5"/>
  <c r="H63" i="5" s="1"/>
  <c r="H62" i="5" s="1"/>
  <c r="H61" i="5" s="1"/>
  <c r="H60" i="5" s="1"/>
  <c r="I64" i="5"/>
  <c r="I63" i="5" s="1"/>
  <c r="I62" i="5" s="1"/>
  <c r="I61" i="5" s="1"/>
  <c r="I60" i="5" s="1"/>
  <c r="H69" i="5"/>
  <c r="H68" i="5" s="1"/>
  <c r="H67" i="5" s="1"/>
  <c r="I69" i="5"/>
  <c r="I68" i="5" s="1"/>
  <c r="I67" i="5" s="1"/>
  <c r="I66" i="5" s="1"/>
  <c r="I65" i="5" s="1"/>
  <c r="I77" i="5"/>
  <c r="I76" i="5" s="1"/>
  <c r="I75" i="5" s="1"/>
  <c r="I74" i="5" s="1"/>
  <c r="I73" i="5" s="1"/>
  <c r="H84" i="5"/>
  <c r="H83" i="5" s="1"/>
  <c r="H80" i="5" s="1"/>
  <c r="I84" i="5"/>
  <c r="H66" i="5" l="1"/>
  <c r="H65" i="5" s="1"/>
  <c r="I83" i="5"/>
  <c r="I80" i="5" s="1"/>
  <c r="I79" i="5" s="1"/>
  <c r="I78" i="5" s="1"/>
  <c r="I81" i="5"/>
  <c r="H79" i="5"/>
  <c r="H78" i="5" s="1"/>
  <c r="H21" i="5"/>
  <c r="I21" i="5"/>
  <c r="H28" i="5"/>
  <c r="I28" i="5"/>
  <c r="H76" i="5"/>
  <c r="H75" i="5" s="1"/>
  <c r="H74" i="5" s="1"/>
  <c r="H73" i="5" s="1"/>
  <c r="I17" i="5" l="1"/>
  <c r="I16" i="5" s="1"/>
  <c r="H17" i="5"/>
  <c r="H16" i="5" s="1"/>
  <c r="K17" i="3"/>
  <c r="K16" i="3" s="1"/>
  <c r="K15" i="3" s="1"/>
  <c r="K14" i="3" s="1"/>
  <c r="K13" i="3" s="1"/>
  <c r="K12" i="3" s="1"/>
  <c r="L17" i="3"/>
  <c r="L16" i="3" s="1"/>
  <c r="L15" i="3" s="1"/>
  <c r="L14" i="3" s="1"/>
  <c r="L13" i="3" s="1"/>
  <c r="L12" i="3" s="1"/>
  <c r="K24" i="3"/>
  <c r="L24" i="3"/>
  <c r="K26" i="3"/>
  <c r="L26" i="3"/>
  <c r="K28" i="3"/>
  <c r="L28" i="3"/>
  <c r="K31" i="3"/>
  <c r="K30" i="3" s="1"/>
  <c r="L31" i="3"/>
  <c r="L30" i="3" s="1"/>
  <c r="K38" i="3"/>
  <c r="K37" i="3" s="1"/>
  <c r="K36" i="3" s="1"/>
  <c r="K35" i="3" s="1"/>
  <c r="K34" i="3" s="1"/>
  <c r="K33" i="3" s="1"/>
  <c r="L38" i="3"/>
  <c r="L37" i="3" s="1"/>
  <c r="L36" i="3" s="1"/>
  <c r="L35" i="3" s="1"/>
  <c r="L34" i="3" s="1"/>
  <c r="L33" i="3" s="1"/>
  <c r="K45" i="3"/>
  <c r="K44" i="3" s="1"/>
  <c r="L45" i="3"/>
  <c r="K47" i="3"/>
  <c r="L47" i="3"/>
  <c r="K55" i="3"/>
  <c r="K54" i="3" s="1"/>
  <c r="K53" i="3" s="1"/>
  <c r="K52" i="3" s="1"/>
  <c r="K51" i="3" s="1"/>
  <c r="K50" i="3" s="1"/>
  <c r="K49" i="3" s="1"/>
  <c r="L55" i="3"/>
  <c r="L54" i="3" s="1"/>
  <c r="L53" i="3" s="1"/>
  <c r="L52" i="3" s="1"/>
  <c r="L51" i="3" s="1"/>
  <c r="L50" i="3" s="1"/>
  <c r="L49" i="3" s="1"/>
  <c r="K94" i="3"/>
  <c r="K93" i="3" s="1"/>
  <c r="K92" i="3" s="1"/>
  <c r="K91" i="3" s="1"/>
  <c r="K90" i="3" s="1"/>
  <c r="K89" i="3" s="1"/>
  <c r="K65" i="3" s="1"/>
  <c r="L94" i="3"/>
  <c r="L93" i="3" s="1"/>
  <c r="L92" i="3" s="1"/>
  <c r="L91" i="3" s="1"/>
  <c r="L90" i="3" s="1"/>
  <c r="K109" i="3"/>
  <c r="K108" i="3" s="1"/>
  <c r="L109" i="3"/>
  <c r="L108" i="3" s="1"/>
  <c r="L107" i="3" s="1"/>
  <c r="L106" i="3" s="1"/>
  <c r="L105" i="3" s="1"/>
  <c r="L104" i="3" s="1"/>
  <c r="L103" i="3" s="1"/>
  <c r="K120" i="3"/>
  <c r="K119" i="3" s="1"/>
  <c r="K118" i="3" s="1"/>
  <c r="K117" i="3" s="1"/>
  <c r="K116" i="3" s="1"/>
  <c r="K115" i="3" s="1"/>
  <c r="K114" i="3" s="1"/>
  <c r="L120" i="3"/>
  <c r="L119" i="3" s="1"/>
  <c r="L118" i="3" s="1"/>
  <c r="L117" i="3" s="1"/>
  <c r="L116" i="3" s="1"/>
  <c r="L115" i="3" s="1"/>
  <c r="L114" i="3" s="1"/>
  <c r="K128" i="3"/>
  <c r="K127" i="3" s="1"/>
  <c r="K126" i="3" s="1"/>
  <c r="K125" i="3" s="1"/>
  <c r="K124" i="3" s="1"/>
  <c r="K123" i="3" s="1"/>
  <c r="K122" i="3" s="1"/>
  <c r="L128" i="3"/>
  <c r="L127" i="3" s="1"/>
  <c r="L126" i="3" s="1"/>
  <c r="L125" i="3" s="1"/>
  <c r="L124" i="3" s="1"/>
  <c r="L123" i="3" s="1"/>
  <c r="L122" i="3" s="1"/>
  <c r="K138" i="3"/>
  <c r="L138" i="3"/>
  <c r="I15" i="5" l="1"/>
  <c r="I90" i="5" s="1"/>
  <c r="I82" i="5" s="1"/>
  <c r="K107" i="3"/>
  <c r="K106" i="3" s="1"/>
  <c r="K105" i="3" s="1"/>
  <c r="K104" i="3" s="1"/>
  <c r="L89" i="3"/>
  <c r="L135" i="3"/>
  <c r="L134" i="3" s="1"/>
  <c r="L133" i="3" s="1"/>
  <c r="L132" i="3" s="1"/>
  <c r="L131" i="3" s="1"/>
  <c r="L130" i="3" s="1"/>
  <c r="L137" i="3"/>
  <c r="L136" i="3" s="1"/>
  <c r="K135" i="3"/>
  <c r="K134" i="3" s="1"/>
  <c r="K133" i="3" s="1"/>
  <c r="K132" i="3" s="1"/>
  <c r="K131" i="3" s="1"/>
  <c r="K130" i="3" s="1"/>
  <c r="K23" i="3"/>
  <c r="K22" i="3" s="1"/>
  <c r="K21" i="3" s="1"/>
  <c r="K20" i="3" s="1"/>
  <c r="K19" i="3" s="1"/>
  <c r="H90" i="5"/>
  <c r="K43" i="3"/>
  <c r="K42" i="3" s="1"/>
  <c r="K41" i="3" s="1"/>
  <c r="K40" i="3" s="1"/>
  <c r="L44" i="3"/>
  <c r="L43" i="3" s="1"/>
  <c r="L42" i="3" s="1"/>
  <c r="L41" i="3" s="1"/>
  <c r="L40" i="3" s="1"/>
  <c r="L23" i="3"/>
  <c r="L22" i="3" s="1"/>
  <c r="L21" i="3" s="1"/>
  <c r="L20" i="3" s="1"/>
  <c r="L19" i="3" s="1"/>
  <c r="L65" i="3" l="1"/>
  <c r="E24" i="4"/>
  <c r="E21" i="4" s="1"/>
  <c r="K103" i="3"/>
  <c r="D27" i="4"/>
  <c r="D14" i="4"/>
  <c r="K11" i="3"/>
  <c r="K140" i="3" s="1"/>
  <c r="L11" i="3"/>
  <c r="L140" i="3" l="1"/>
  <c r="L10" i="3" s="1"/>
  <c r="K10" i="3"/>
  <c r="E18" i="4"/>
  <c r="D18" i="4"/>
  <c r="D17" i="4" s="1"/>
  <c r="E17" i="4" l="1"/>
  <c r="E31" i="4"/>
  <c r="E30" i="4" s="1"/>
  <c r="D31" i="4"/>
  <c r="D30" i="4" s="1"/>
  <c r="E33" i="4" l="1"/>
  <c r="E32" i="4" s="1"/>
  <c r="D33" i="4"/>
  <c r="D32" i="4" s="1"/>
  <c r="E15" i="4" l="1"/>
  <c r="D15" i="4"/>
  <c r="E13" i="4"/>
  <c r="D13" i="4"/>
  <c r="E27" i="4" l="1"/>
  <c r="E26" i="4" s="1"/>
  <c r="E29" i="4"/>
  <c r="E28" i="4" s="1"/>
  <c r="E14" i="4"/>
  <c r="D29" i="4"/>
  <c r="D28" i="4" s="1"/>
  <c r="D26" i="4"/>
  <c r="D24" i="4"/>
  <c r="D21" i="4" s="1"/>
  <c r="E16" i="4" l="1"/>
  <c r="E12" i="4" s="1"/>
  <c r="E34" i="4" s="1"/>
  <c r="D16" i="4"/>
  <c r="D12" i="4" s="1"/>
</calcChain>
</file>

<file path=xl/sharedStrings.xml><?xml version="1.0" encoding="utf-8"?>
<sst xmlns="http://schemas.openxmlformats.org/spreadsheetml/2006/main" count="998" uniqueCount="115">
  <si>
    <t>Функционирование высшего должностного лица субъекта Российской Федерации и муниципального образования</t>
  </si>
  <si>
    <t>Вид рас- хо- дов</t>
  </si>
  <si>
    <t>Целевая статья</t>
  </si>
  <si>
    <t>Под-раз-дел</t>
  </si>
  <si>
    <t>Раз-дел</t>
  </si>
  <si>
    <t>№ п/п</t>
  </si>
  <si>
    <t>Коды классификации расходов бюджета поселения</t>
  </si>
  <si>
    <t>Главный распоря-дитель средств бюджета поселе-ния</t>
  </si>
  <si>
    <t>Подпрограмма "Обеспечение эффективного муниципального управления, управления общественными финансами и имуществом сельского поселения"</t>
  </si>
  <si>
    <t xml:space="preserve">Руководство и управление в сфере установленных функций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</si>
  <si>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</si>
  <si>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00000</t>
  </si>
  <si>
    <t>29980</t>
  </si>
  <si>
    <t>60010</t>
  </si>
  <si>
    <t>29970</t>
  </si>
  <si>
    <t>29990</t>
  </si>
  <si>
    <t>Реализация прочих мероприятия</t>
  </si>
  <si>
    <t>Подпрограмма "Модернизация и развитие автомобильных дорог, обеспечение безопасности дорожного движения в сельском поселении"</t>
  </si>
  <si>
    <t>Развитие дорожной деятельности в границах населенных пунктов поселения</t>
  </si>
  <si>
    <t>Подпрограмма "Развитие жилищно-коммунального хозяйства сельского поселения"</t>
  </si>
  <si>
    <t>Развитие благоустройства сельского поселения</t>
  </si>
  <si>
    <t>Подпрограмма "Развитие культуры сельского поселения"</t>
  </si>
  <si>
    <t>Всего расходов</t>
  </si>
  <si>
    <t>Приложение № 4</t>
  </si>
  <si>
    <t>Коды классификации расходов бюджета поселения</t>
  </si>
  <si>
    <t>Раздел</t>
  </si>
  <si>
    <t>Под- раздел</t>
  </si>
  <si>
    <t xml:space="preserve">Всего </t>
  </si>
  <si>
    <t>Создание условий для организации досуга населения</t>
  </si>
  <si>
    <t>Культура</t>
  </si>
  <si>
    <t>Культура, кинематография</t>
  </si>
  <si>
    <t>Дорожное хозяйство (дорожные фонды)</t>
  </si>
  <si>
    <t>0</t>
  </si>
  <si>
    <t>1</t>
  </si>
  <si>
    <t>3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</si>
  <si>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</si>
  <si>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</si>
  <si>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прочих мероприятий</t>
  </si>
  <si>
    <t>00</t>
  </si>
  <si>
    <t>2</t>
  </si>
  <si>
    <t>Уплата налогов, сборов и иных платежей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</si>
  <si>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</si>
  <si>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</si>
  <si>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Межбюджетные трансферты</t>
  </si>
  <si>
    <t>01</t>
  </si>
  <si>
    <t>4</t>
  </si>
  <si>
    <t>Расходы на выплаты персоналу государственных (муниципальных) органов</t>
  </si>
  <si>
    <t>Национальная экономика</t>
  </si>
  <si>
    <t>Другие общегосударственные вопросы</t>
  </si>
  <si>
    <t>Общегосударственные вопросы</t>
  </si>
  <si>
    <t>Жилищно-коммунальное хозяйство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</si>
  <si>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</si>
  <si>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</si>
  <si>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Благоустройство</t>
  </si>
  <si>
    <t>Иные межбюджетные трансферты</t>
  </si>
  <si>
    <t>Резервные средства</t>
  </si>
  <si>
    <t>Резервные фонды</t>
  </si>
  <si>
    <t>Вид рас-ходов</t>
  </si>
  <si>
    <t>Резервный фонд администрации сельского поселения</t>
  </si>
  <si>
    <t>Сумма,          рублей</t>
  </si>
  <si>
    <t>в том числе за счет поступлений целевого характера</t>
  </si>
  <si>
    <t>Сумма,      рублей</t>
  </si>
  <si>
    <t>Наименование кодов                                                                        классификации расходов бюджета поселения</t>
  </si>
  <si>
    <t>Сумма,                рублей</t>
  </si>
  <si>
    <t>Наименование кодов классификации                                                          расходов бюджета поселения</t>
  </si>
  <si>
    <t>Наименование кодов классификации                                                                                 расходов бюджета поселения</t>
  </si>
  <si>
    <t>Социальное обеспечение и иные выплаты населению</t>
  </si>
  <si>
    <t>Социальные выплаты гражданам, кроме публичных
нормативных социальных выплат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</si>
  <si>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</si>
  <si>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</si>
  <si>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</si>
  <si>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</si>
  <si>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Подпрограмма "Развитие массового спорта на территории сельского поселения"</t>
  </si>
  <si>
    <t>5</t>
  </si>
  <si>
    <t>Создание условий для осуществления мероприятий в сфере массового спорта</t>
  </si>
  <si>
    <t>Администрация Сорочинского сельского поселения Калачинского муниципального района Омской области</t>
  </si>
  <si>
    <t>Муниципальная программа Сорочинского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 на 2014-2019 годы"</t>
  </si>
  <si>
    <t>13</t>
  </si>
  <si>
    <t>Национальная оборона</t>
  </si>
  <si>
    <t>Мобилизационная и вневойсковая подготовка</t>
  </si>
  <si>
    <t>51182</t>
  </si>
  <si>
    <t>Выполнение отдельных бюджетных полномочий финансового органа сельского поселения</t>
  </si>
  <si>
    <t>Муниципальная программа Сорочинского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 на 2020-2025годы"</t>
  </si>
  <si>
    <t>Обеспечение эффективного осуществления своих полномочий администрацией Сорочинского сельского поселения на 2020-2025 годы</t>
  </si>
  <si>
    <t>Муниципальная программа Сорочинского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 на 2020-2025 годы"</t>
  </si>
  <si>
    <t>Организация ритуальных услуг в части создания специализированной службы по вопросам похоронного дела</t>
  </si>
  <si>
    <t>60020</t>
  </si>
  <si>
    <t>Приложение № 3</t>
  </si>
  <si>
    <t>РАСПРЕДЕЛЕНИЕ
бюджетных ассигнований бюджета поселения по разделам и подразделам классификации расходов бюджетов                                 на 2022 год</t>
  </si>
  <si>
    <t>Ведомственная структура расходов бюджета поселения на 2022 год</t>
  </si>
  <si>
    <t>Приложение № 5</t>
  </si>
  <si>
    <t>РАСПРЕДЕЛЕНИЕ
бюджетных ассигнований бюджета поселения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</t>
  </si>
  <si>
    <t>Осуществление первичного воинского учета органами местного самоуправления поселений, муниципальных и городских округов (финансовое обеспечение исполнения органами местного самоуправления поселений Омской области полномочий по первичному воинскому учету)</t>
  </si>
  <si>
    <t xml:space="preserve">к решению Совета Сорочинского сельского поселения от 2022  года № </t>
  </si>
  <si>
    <t xml:space="preserve">к решению Совета Сорочинского сельского поселения от .2022 года №  </t>
  </si>
  <si>
    <t xml:space="preserve">к решению Совета Сорочинского сельского поселения от 2022 года № </t>
  </si>
  <si>
    <t>Общеэкономические вопросы</t>
  </si>
  <si>
    <t>Участие в организации и финансировании проведения общественных работ</t>
  </si>
  <si>
    <t>70140</t>
  </si>
  <si>
    <t>Участие в организации и финансировании проведения общественных работ за счет средств бюджета поселения</t>
  </si>
  <si>
    <t>S0140</t>
  </si>
  <si>
    <t>Сельское хозяйство и рыболовство</t>
  </si>
  <si>
    <t>Предоставление субсидий гражданам, ведущим личное подсобное хозяйство, на возмещение части затрат по производству молока</t>
  </si>
  <si>
    <t>70550</t>
  </si>
  <si>
    <t>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</si>
  <si>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Предоставление субсидий гражданам, ведущим личное подсобное хозяйство, на возмещение части затрат по производству молока за счет средств районного бюджета</t>
  </si>
  <si>
    <t>S0550</t>
  </si>
  <si>
    <t>Другие вопросы в области национальной экономики</t>
  </si>
  <si>
    <t>Возмещение расходов органам местного самоуправления сельских поселений для осуществления переданных полномочий по созданию условий для развития сельскохозяйственного производства</t>
  </si>
  <si>
    <t>80020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</si>
  <si>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</si>
  <si>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</si>
  <si>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первичных мер пожарной безопасности в сельском поселении"</t>
  </si>
  <si>
    <t>6</t>
  </si>
  <si>
    <t>Обеспечение первичных мер пожарной безопасности в сельском поселении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</si>
</sst>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"/>
  </numFmts>
  <fonts count="7" x14ac:knownFonts="1"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 CYR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106">
    <xf numFmtId="0" fontId="0" fillId="0" borderId="0" xfId="0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ill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alignment horizontal="right" vertical="center"/>
      <protection hidden="1"/>
    </xf>
    <xf numFmtId="0" fontId="2" fillId="0" borderId="1" xfId="3" applyFont="1" applyBorder="1" applyAlignment="1">
      <alignment horizontal="left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vertical="top" wrapText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2" applyFont="1" applyAlignment="1" applyProtection="1">
      <alignment vertical="center" wrapText="1"/>
      <protection hidden="1"/>
    </xf>
    <xf numFmtId="4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4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2" xfId="2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/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2" borderId="1" xfId="1" applyNumberFormat="1" applyFont="1" applyFill="1" applyBorder="1" applyAlignment="1" applyProtection="1">
      <alignment vertical="center"/>
      <protection hidden="1"/>
    </xf>
    <xf numFmtId="0" fontId="2" fillId="0" borderId="0" xfId="4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3" applyFont="1" applyBorder="1" applyAlignment="1">
      <alignment horizontal="left" vertical="center" wrapText="1"/>
    </xf>
    <xf numFmtId="0" fontId="2" fillId="0" borderId="3" xfId="3" applyFont="1" applyBorder="1" applyAlignment="1">
      <alignment horizontal="left" vertical="center" wrapText="1"/>
    </xf>
    <xf numFmtId="0" fontId="2" fillId="0" borderId="8" xfId="3" applyFont="1" applyBorder="1" applyAlignment="1">
      <alignment horizontal="left" vertical="center" wrapText="1"/>
    </xf>
    <xf numFmtId="0" fontId="2" fillId="2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4" fontId="0" fillId="0" borderId="1" xfId="0" applyNumberFormat="1" applyBorder="1"/>
    <xf numFmtId="0" fontId="0" fillId="0" borderId="1" xfId="0" applyBorder="1"/>
    <xf numFmtId="4" fontId="2" fillId="2" borderId="1" xfId="1" applyNumberFormat="1" applyFont="1" applyFill="1" applyBorder="1" applyAlignment="1" applyProtection="1">
      <alignment horizontal="right" vertical="center"/>
      <protection hidden="1"/>
    </xf>
  </cellXfs>
  <cellStyles count="5">
    <cellStyle name="Обычный" xfId="0" builtinId="0"/>
    <cellStyle name="Обычный 2" xfId="1"/>
    <cellStyle name="Обычный_tmp" xfId="2"/>
    <cellStyle name="Обычный_БР ГРБС по ПБС_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zoomScale="70" workbookViewId="0">
      <selection activeCell="D24" sqref="D24"/>
    </sheetView>
  </sheetViews>
  <sheetFormatPr defaultColWidth="8.88671875" defaultRowHeight="18.75" x14ac:dyDescent="0.3"/>
  <cols>
    <col min="1" max="1" width="63.109375" customWidth="1"/>
    <col min="2" max="2" width="7" bestFit="1" customWidth="1"/>
    <col min="3" max="3" width="6.88671875" customWidth="1"/>
    <col min="4" max="4" width="14.21875" customWidth="1"/>
    <col min="5" max="5" width="14.6640625" customWidth="1"/>
  </cols>
  <sheetData>
    <row r="1" spans="1:5" x14ac:dyDescent="0.3">
      <c r="A1" s="21"/>
      <c r="B1" s="21"/>
      <c r="C1" s="21"/>
      <c r="D1" s="21"/>
      <c r="E1" s="22" t="s">
        <v>87</v>
      </c>
    </row>
    <row r="2" spans="1:5" x14ac:dyDescent="0.3">
      <c r="A2" s="21"/>
      <c r="B2" s="22"/>
      <c r="C2" s="22"/>
      <c r="D2" s="22"/>
      <c r="E2" s="22" t="s">
        <v>94</v>
      </c>
    </row>
    <row r="3" spans="1:5" ht="18.75" customHeight="1" x14ac:dyDescent="0.3">
      <c r="A3" s="62" t="s">
        <v>87</v>
      </c>
      <c r="B3" s="63"/>
      <c r="C3" s="63"/>
      <c r="D3" s="63"/>
      <c r="E3" s="63"/>
    </row>
    <row r="5" spans="1:5" ht="58.5" customHeight="1" x14ac:dyDescent="0.3">
      <c r="A5" s="64" t="s">
        <v>88</v>
      </c>
      <c r="B5" s="64"/>
      <c r="C5" s="64"/>
      <c r="D5" s="64"/>
      <c r="E5" s="64"/>
    </row>
    <row r="6" spans="1:5" ht="10.5" customHeight="1" x14ac:dyDescent="0.3">
      <c r="A6" s="31"/>
      <c r="B6" s="31"/>
      <c r="C6" s="31"/>
      <c r="D6" s="30"/>
      <c r="E6" s="30"/>
    </row>
    <row r="7" spans="1:5" ht="21" customHeight="1" x14ac:dyDescent="0.3">
      <c r="A7" s="65" t="s">
        <v>64</v>
      </c>
      <c r="B7" s="68" t="s">
        <v>24</v>
      </c>
      <c r="C7" s="65"/>
      <c r="D7" s="66" t="s">
        <v>59</v>
      </c>
      <c r="E7" s="67" t="s">
        <v>60</v>
      </c>
    </row>
    <row r="8" spans="1:5" ht="18.75" customHeight="1" x14ac:dyDescent="0.3">
      <c r="A8" s="66"/>
      <c r="B8" s="69"/>
      <c r="C8" s="66"/>
      <c r="D8" s="66"/>
      <c r="E8" s="70"/>
    </row>
    <row r="9" spans="1:5" ht="56.25" customHeight="1" x14ac:dyDescent="0.3">
      <c r="A9" s="66"/>
      <c r="B9" s="69"/>
      <c r="C9" s="66"/>
      <c r="D9" s="66"/>
      <c r="E9" s="70"/>
    </row>
    <row r="10" spans="1:5" ht="42.75" customHeight="1" x14ac:dyDescent="0.3">
      <c r="A10" s="67"/>
      <c r="B10" s="35" t="s">
        <v>25</v>
      </c>
      <c r="C10" s="32" t="s">
        <v>26</v>
      </c>
      <c r="D10" s="66"/>
      <c r="E10" s="71"/>
    </row>
    <row r="11" spans="1:5" x14ac:dyDescent="0.3">
      <c r="A11" s="34">
        <v>1</v>
      </c>
      <c r="B11" s="36">
        <v>2</v>
      </c>
      <c r="C11" s="33">
        <v>3</v>
      </c>
      <c r="D11" s="34">
        <v>4</v>
      </c>
      <c r="E11" s="37">
        <v>5</v>
      </c>
    </row>
    <row r="12" spans="1:5" ht="23.25" customHeight="1" x14ac:dyDescent="0.3">
      <c r="A12" s="29" t="s">
        <v>49</v>
      </c>
      <c r="B12" s="38">
        <v>1</v>
      </c>
      <c r="C12" s="38" t="s">
        <v>38</v>
      </c>
      <c r="D12" s="48">
        <f>D13+D14+D15+D16</f>
        <v>3329461</v>
      </c>
      <c r="E12" s="48">
        <f>E13+E14+E15+E16</f>
        <v>0</v>
      </c>
    </row>
    <row r="13" spans="1:5" ht="40.5" customHeight="1" x14ac:dyDescent="0.3">
      <c r="A13" s="29" t="s">
        <v>0</v>
      </c>
      <c r="B13" s="38">
        <v>1</v>
      </c>
      <c r="C13" s="38">
        <v>2</v>
      </c>
      <c r="D13" s="48">
        <f>'Приложение № 4'!K12</f>
        <v>676720</v>
      </c>
      <c r="E13" s="48">
        <f>'Приложение № 4'!L12</f>
        <v>0</v>
      </c>
    </row>
    <row r="14" spans="1:5" ht="60" customHeight="1" x14ac:dyDescent="0.3">
      <c r="A14" s="29" t="s">
        <v>10</v>
      </c>
      <c r="B14" s="38">
        <v>1</v>
      </c>
      <c r="C14" s="38">
        <v>4</v>
      </c>
      <c r="D14" s="48">
        <f>'Приложение № 4'!K19+'Приложение № 4'!K30</f>
        <v>2229361</v>
      </c>
      <c r="E14" s="48">
        <f>'Приложение № 4'!L19</f>
        <v>0</v>
      </c>
    </row>
    <row r="15" spans="1:5" x14ac:dyDescent="0.3">
      <c r="A15" s="29" t="s">
        <v>56</v>
      </c>
      <c r="B15" s="38">
        <v>1</v>
      </c>
      <c r="C15" s="38">
        <v>11</v>
      </c>
      <c r="D15" s="48">
        <f>'Приложение № 4'!K33</f>
        <v>20000</v>
      </c>
      <c r="E15" s="48">
        <f>'Приложение № 4'!L33</f>
        <v>0</v>
      </c>
    </row>
    <row r="16" spans="1:5" ht="22.5" customHeight="1" x14ac:dyDescent="0.3">
      <c r="A16" s="29" t="s">
        <v>48</v>
      </c>
      <c r="B16" s="38">
        <v>1</v>
      </c>
      <c r="C16" s="38">
        <v>13</v>
      </c>
      <c r="D16" s="48">
        <f>'Приложение № 4'!K40</f>
        <v>403380</v>
      </c>
      <c r="E16" s="48">
        <f>'Приложение № 4'!L40</f>
        <v>0</v>
      </c>
    </row>
    <row r="17" spans="1:5" ht="22.5" customHeight="1" x14ac:dyDescent="0.3">
      <c r="A17" s="29" t="s">
        <v>78</v>
      </c>
      <c r="B17" s="38">
        <v>2</v>
      </c>
      <c r="C17" s="38">
        <v>0</v>
      </c>
      <c r="D17" s="48">
        <f>D18</f>
        <v>160571</v>
      </c>
      <c r="E17" s="48">
        <f>E18</f>
        <v>160571</v>
      </c>
    </row>
    <row r="18" spans="1:5" ht="22.5" customHeight="1" x14ac:dyDescent="0.3">
      <c r="A18" s="29" t="s">
        <v>79</v>
      </c>
      <c r="B18" s="38">
        <v>2</v>
      </c>
      <c r="C18" s="38">
        <v>3</v>
      </c>
      <c r="D18" s="48">
        <f>'Приложение № 4'!K56</f>
        <v>160571</v>
      </c>
      <c r="E18" s="48">
        <f>'Приложение № 4'!L56</f>
        <v>160571</v>
      </c>
    </row>
    <row r="19" spans="1:5" s="93" customFormat="1" ht="22.5" customHeight="1" x14ac:dyDescent="0.3">
      <c r="A19" s="99" t="s">
        <v>110</v>
      </c>
      <c r="B19" s="97">
        <v>3</v>
      </c>
      <c r="C19" s="97">
        <v>0</v>
      </c>
      <c r="D19" s="105">
        <f>'Приложение № 4'!K57</f>
        <v>135000</v>
      </c>
      <c r="E19" s="105">
        <f>'Приложение № 4'!L57</f>
        <v>0</v>
      </c>
    </row>
    <row r="20" spans="1:5" s="93" customFormat="1" ht="22.5" customHeight="1" x14ac:dyDescent="0.3">
      <c r="A20" s="99" t="s">
        <v>111</v>
      </c>
      <c r="B20" s="97">
        <v>3</v>
      </c>
      <c r="C20" s="97">
        <v>10</v>
      </c>
      <c r="D20" s="105">
        <f>'Приложение № 4'!K58</f>
        <v>135000</v>
      </c>
      <c r="E20" s="105">
        <f>'Приложение № 4'!L58</f>
        <v>0</v>
      </c>
    </row>
    <row r="21" spans="1:5" x14ac:dyDescent="0.3">
      <c r="A21" s="29" t="s">
        <v>47</v>
      </c>
      <c r="B21" s="38">
        <v>4</v>
      </c>
      <c r="C21" s="38" t="s">
        <v>38</v>
      </c>
      <c r="D21" s="48">
        <f>D24+D22+D23+D25</f>
        <v>1755091.29</v>
      </c>
      <c r="E21" s="48">
        <f>E24+E22+E23+E25</f>
        <v>240016.19</v>
      </c>
    </row>
    <row r="22" spans="1:5" x14ac:dyDescent="0.3">
      <c r="A22" s="8" t="s">
        <v>96</v>
      </c>
      <c r="B22" s="38">
        <v>4</v>
      </c>
      <c r="C22" s="38">
        <v>1</v>
      </c>
      <c r="D22" s="48">
        <f>'Приложение № 4'!K66</f>
        <v>20797.5</v>
      </c>
      <c r="E22" s="48">
        <f>'Приложение № 4'!L66</f>
        <v>12366.19</v>
      </c>
    </row>
    <row r="23" spans="1:5" x14ac:dyDescent="0.3">
      <c r="A23" s="8" t="s">
        <v>101</v>
      </c>
      <c r="B23" s="38">
        <v>4</v>
      </c>
      <c r="C23" s="38">
        <v>5</v>
      </c>
      <c r="D23" s="48">
        <f>'Приложение № 4'!K76</f>
        <v>227650</v>
      </c>
      <c r="E23" s="48">
        <f>'Приложение № 4'!L76</f>
        <v>227650</v>
      </c>
    </row>
    <row r="24" spans="1:5" ht="22.5" customHeight="1" x14ac:dyDescent="0.3">
      <c r="A24" s="29" t="s">
        <v>31</v>
      </c>
      <c r="B24" s="38">
        <v>4</v>
      </c>
      <c r="C24" s="38">
        <v>9</v>
      </c>
      <c r="D24" s="48">
        <f>'Приложение № 4'!K89</f>
        <v>1496643.79</v>
      </c>
      <c r="E24" s="48">
        <f>'Приложение № 4'!L89</f>
        <v>0</v>
      </c>
    </row>
    <row r="25" spans="1:5" ht="22.5" customHeight="1" x14ac:dyDescent="0.3">
      <c r="A25" s="8" t="s">
        <v>107</v>
      </c>
      <c r="B25" s="38">
        <v>4</v>
      </c>
      <c r="C25" s="38">
        <v>12</v>
      </c>
      <c r="D25" s="48">
        <f>'Приложение № 4'!K96</f>
        <v>10000</v>
      </c>
      <c r="E25" s="48">
        <f>'Приложение № 4'!L96</f>
        <v>0</v>
      </c>
    </row>
    <row r="26" spans="1:5" ht="22.5" customHeight="1" x14ac:dyDescent="0.3">
      <c r="A26" s="29" t="s">
        <v>50</v>
      </c>
      <c r="B26" s="38">
        <v>5</v>
      </c>
      <c r="C26" s="38" t="s">
        <v>38</v>
      </c>
      <c r="D26" s="48">
        <f>D27</f>
        <v>1139261.02</v>
      </c>
      <c r="E26" s="48">
        <f>E27</f>
        <v>0</v>
      </c>
    </row>
    <row r="27" spans="1:5" x14ac:dyDescent="0.3">
      <c r="A27" s="29" t="s">
        <v>53</v>
      </c>
      <c r="B27" s="38">
        <v>5</v>
      </c>
      <c r="C27" s="38">
        <v>3</v>
      </c>
      <c r="D27" s="48">
        <f>'Приложение № 4'!K104</f>
        <v>1139261.02</v>
      </c>
      <c r="E27" s="48">
        <f>'Приложение № 4'!L104</f>
        <v>0</v>
      </c>
    </row>
    <row r="28" spans="1:5" ht="19.5" customHeight="1" x14ac:dyDescent="0.3">
      <c r="A28" s="29" t="s">
        <v>30</v>
      </c>
      <c r="B28" s="38">
        <v>8</v>
      </c>
      <c r="C28" s="38" t="s">
        <v>38</v>
      </c>
      <c r="D28" s="48">
        <f>D29</f>
        <v>5042849.4400000004</v>
      </c>
      <c r="E28" s="48">
        <f>E29</f>
        <v>0</v>
      </c>
    </row>
    <row r="29" spans="1:5" ht="19.5" customHeight="1" x14ac:dyDescent="0.3">
      <c r="A29" s="29" t="s">
        <v>29</v>
      </c>
      <c r="B29" s="38">
        <v>8</v>
      </c>
      <c r="C29" s="38">
        <v>1</v>
      </c>
      <c r="D29" s="48">
        <f>'Приложение № 4'!K115</f>
        <v>5042849.4400000004</v>
      </c>
      <c r="E29" s="48">
        <f>'Приложение № 4'!L115</f>
        <v>0</v>
      </c>
    </row>
    <row r="30" spans="1:5" ht="19.5" customHeight="1" x14ac:dyDescent="0.3">
      <c r="A30" s="8" t="s">
        <v>68</v>
      </c>
      <c r="B30" s="38">
        <v>10</v>
      </c>
      <c r="C30" s="38">
        <v>0</v>
      </c>
      <c r="D30" s="48">
        <f>D31</f>
        <v>153626.4</v>
      </c>
      <c r="E30" s="48">
        <f>E31</f>
        <v>0</v>
      </c>
    </row>
    <row r="31" spans="1:5" ht="19.5" customHeight="1" x14ac:dyDescent="0.3">
      <c r="A31" s="8" t="s">
        <v>69</v>
      </c>
      <c r="B31" s="38">
        <v>10</v>
      </c>
      <c r="C31" s="38">
        <v>1</v>
      </c>
      <c r="D31" s="48">
        <f>'Приложение № 4'!K129</f>
        <v>153626.4</v>
      </c>
      <c r="E31" s="48">
        <f>'Приложение № 4'!L129</f>
        <v>0</v>
      </c>
    </row>
    <row r="32" spans="1:5" ht="19.5" customHeight="1" x14ac:dyDescent="0.3">
      <c r="A32" s="8" t="s">
        <v>70</v>
      </c>
      <c r="B32" s="38">
        <v>11</v>
      </c>
      <c r="C32" s="38">
        <v>0</v>
      </c>
      <c r="D32" s="48">
        <f>D33</f>
        <v>24500</v>
      </c>
      <c r="E32" s="48">
        <f>E33</f>
        <v>0</v>
      </c>
    </row>
    <row r="33" spans="1:5" ht="19.5" customHeight="1" x14ac:dyDescent="0.3">
      <c r="A33" s="8" t="s">
        <v>71</v>
      </c>
      <c r="B33" s="38">
        <v>11</v>
      </c>
      <c r="C33" s="38">
        <v>2</v>
      </c>
      <c r="D33" s="48">
        <f>'Приложение № 4'!K131</f>
        <v>24500</v>
      </c>
      <c r="E33" s="48">
        <f>'Приложение № 4'!L131</f>
        <v>0</v>
      </c>
    </row>
    <row r="34" spans="1:5" x14ac:dyDescent="0.3">
      <c r="A34" s="61" t="s">
        <v>27</v>
      </c>
      <c r="B34" s="61"/>
      <c r="C34" s="61"/>
      <c r="D34" s="48">
        <f>D12+D21+D26+D28+D30+D32+D18+D19</f>
        <v>11740360.15</v>
      </c>
      <c r="E34" s="48">
        <f>E12+E21+E26+E28+E30+E32+E18</f>
        <v>400587.19</v>
      </c>
    </row>
  </sheetData>
  <mergeCells count="7">
    <mergeCell ref="A34:C34"/>
    <mergeCell ref="A3:E3"/>
    <mergeCell ref="A5:E5"/>
    <mergeCell ref="A7:A10"/>
    <mergeCell ref="B7:C9"/>
    <mergeCell ref="D7:D10"/>
    <mergeCell ref="E7:E10"/>
  </mergeCells>
  <phoneticPr fontId="6" type="noConversion"/>
  <pageMargins left="0.78740157480314965" right="0.39370078740157483" top="0.59055118110236227" bottom="0.39370078740157483" header="0" footer="0"/>
  <pageSetup paperSize="9" scale="6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0"/>
  <sheetViews>
    <sheetView topLeftCell="A55" zoomScale="70" zoomScaleNormal="70" workbookViewId="0">
      <selection activeCell="F60" sqref="F60:L64"/>
    </sheetView>
  </sheetViews>
  <sheetFormatPr defaultRowHeight="18.75" x14ac:dyDescent="0.3"/>
  <cols>
    <col min="1" max="1" width="6.33203125" bestFit="1" customWidth="1"/>
    <col min="2" max="2" width="52.21875" customWidth="1"/>
    <col min="4" max="4" width="4.88671875" customWidth="1"/>
    <col min="5" max="5" width="5.21875" customWidth="1"/>
    <col min="6" max="6" width="4.33203125" customWidth="1"/>
    <col min="7" max="7" width="2.21875" customWidth="1"/>
    <col min="8" max="8" width="4.109375" customWidth="1"/>
    <col min="9" max="9" width="7" customWidth="1"/>
    <col min="10" max="10" width="5.88671875" customWidth="1"/>
    <col min="11" max="11" width="14.6640625" bestFit="1" customWidth="1"/>
    <col min="12" max="12" width="13.77734375" customWidth="1"/>
  </cols>
  <sheetData>
    <row r="1" spans="1:12" x14ac:dyDescent="0.3">
      <c r="A1" s="1"/>
      <c r="B1" s="20"/>
      <c r="C1" s="1"/>
      <c r="D1" s="1"/>
      <c r="E1" s="1"/>
      <c r="F1" s="1"/>
      <c r="G1" s="1"/>
      <c r="H1" s="1"/>
      <c r="I1" s="14"/>
      <c r="J1" s="1"/>
      <c r="K1" s="1"/>
      <c r="L1" s="12" t="s">
        <v>23</v>
      </c>
    </row>
    <row r="2" spans="1:12" x14ac:dyDescent="0.3">
      <c r="A2" s="1"/>
      <c r="B2" s="75" t="s">
        <v>93</v>
      </c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ht="18.75" customHeight="1" x14ac:dyDescent="0.3">
      <c r="A3" s="1"/>
      <c r="B3" s="20"/>
      <c r="C3" s="1"/>
      <c r="D3" s="1"/>
      <c r="E3" s="62" t="s">
        <v>23</v>
      </c>
      <c r="F3" s="62" t="s">
        <v>23</v>
      </c>
      <c r="G3" s="62" t="s">
        <v>23</v>
      </c>
      <c r="H3" s="62" t="s">
        <v>23</v>
      </c>
      <c r="I3" s="62" t="s">
        <v>23</v>
      </c>
      <c r="J3" s="62" t="s">
        <v>23</v>
      </c>
      <c r="K3" s="62" t="s">
        <v>23</v>
      </c>
      <c r="L3" s="62" t="s">
        <v>23</v>
      </c>
    </row>
    <row r="4" spans="1:12" x14ac:dyDescent="0.3">
      <c r="A4" s="11"/>
      <c r="B4" s="11"/>
      <c r="C4" s="11"/>
      <c r="D4" s="11"/>
      <c r="E4" s="11"/>
      <c r="F4" s="11"/>
      <c r="G4" s="11"/>
      <c r="H4" s="11"/>
      <c r="I4" s="15"/>
      <c r="J4" s="11"/>
      <c r="K4" s="11"/>
      <c r="L4" s="11"/>
    </row>
    <row r="5" spans="1:12" ht="21.75" customHeight="1" x14ac:dyDescent="0.3">
      <c r="A5" s="76" t="s">
        <v>89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2" ht="13.5" customHeight="1" x14ac:dyDescent="0.3">
      <c r="A6" s="1"/>
      <c r="B6" s="20"/>
      <c r="C6" s="1"/>
      <c r="D6" s="1"/>
      <c r="E6" s="1"/>
      <c r="F6" s="1"/>
      <c r="G6" s="1"/>
      <c r="H6" s="1"/>
      <c r="I6" s="14"/>
      <c r="J6" s="1"/>
      <c r="K6" s="1"/>
      <c r="L6" s="1"/>
    </row>
    <row r="7" spans="1:12" ht="39" customHeight="1" x14ac:dyDescent="0.3">
      <c r="A7" s="77" t="s">
        <v>5</v>
      </c>
      <c r="B7" s="78" t="s">
        <v>65</v>
      </c>
      <c r="C7" s="80" t="s">
        <v>6</v>
      </c>
      <c r="D7" s="81"/>
      <c r="E7" s="81"/>
      <c r="F7" s="81"/>
      <c r="G7" s="81"/>
      <c r="H7" s="81"/>
      <c r="I7" s="81"/>
      <c r="J7" s="82"/>
      <c r="K7" s="78" t="s">
        <v>61</v>
      </c>
      <c r="L7" s="78" t="s">
        <v>60</v>
      </c>
    </row>
    <row r="8" spans="1:12" ht="135.75" customHeight="1" x14ac:dyDescent="0.3">
      <c r="A8" s="77"/>
      <c r="B8" s="79"/>
      <c r="C8" s="10" t="s">
        <v>7</v>
      </c>
      <c r="D8" s="10" t="s">
        <v>4</v>
      </c>
      <c r="E8" s="10" t="s">
        <v>3</v>
      </c>
      <c r="F8" s="83" t="s">
        <v>2</v>
      </c>
      <c r="G8" s="84"/>
      <c r="H8" s="84"/>
      <c r="I8" s="85"/>
      <c r="J8" s="10" t="s">
        <v>1</v>
      </c>
      <c r="K8" s="79"/>
      <c r="L8" s="79"/>
    </row>
    <row r="9" spans="1:12" x14ac:dyDescent="0.3">
      <c r="A9" s="17">
        <v>1</v>
      </c>
      <c r="B9" s="4">
        <v>2</v>
      </c>
      <c r="C9" s="17">
        <v>3</v>
      </c>
      <c r="D9" s="17">
        <v>4</v>
      </c>
      <c r="E9" s="4">
        <v>5</v>
      </c>
      <c r="F9" s="4"/>
      <c r="G9" s="16"/>
      <c r="H9" s="9">
        <v>6</v>
      </c>
      <c r="I9" s="18"/>
      <c r="J9" s="17">
        <v>7</v>
      </c>
      <c r="K9" s="17">
        <v>8</v>
      </c>
      <c r="L9" s="17">
        <v>9</v>
      </c>
    </row>
    <row r="10" spans="1:12" ht="44.25" customHeight="1" x14ac:dyDescent="0.3">
      <c r="A10" s="4" t="s">
        <v>33</v>
      </c>
      <c r="B10" s="23" t="s">
        <v>75</v>
      </c>
      <c r="C10" s="7">
        <v>612</v>
      </c>
      <c r="D10" s="6"/>
      <c r="E10" s="6"/>
      <c r="F10" s="5"/>
      <c r="G10" s="13"/>
      <c r="H10" s="13"/>
      <c r="I10" s="19"/>
      <c r="J10" s="4"/>
      <c r="K10" s="2">
        <f>K140</f>
        <v>11740360.15</v>
      </c>
      <c r="L10" s="2">
        <f>L140</f>
        <v>400587.19</v>
      </c>
    </row>
    <row r="11" spans="1:12" x14ac:dyDescent="0.3">
      <c r="A11" s="4"/>
      <c r="B11" s="27" t="s">
        <v>49</v>
      </c>
      <c r="C11" s="7">
        <v>612</v>
      </c>
      <c r="D11" s="6">
        <v>1</v>
      </c>
      <c r="E11" s="6">
        <v>0</v>
      </c>
      <c r="F11" s="5"/>
      <c r="G11" s="13"/>
      <c r="H11" s="13"/>
      <c r="I11" s="19"/>
      <c r="J11" s="4"/>
      <c r="K11" s="3">
        <f>K12+K19+K33+K40+K30</f>
        <v>3329461</v>
      </c>
      <c r="L11" s="2">
        <f>L12+L19+L33+L40</f>
        <v>0</v>
      </c>
    </row>
    <row r="12" spans="1:12" ht="60" customHeight="1" x14ac:dyDescent="0.3">
      <c r="A12" s="4"/>
      <c r="B12" s="28" t="s">
        <v>0</v>
      </c>
      <c r="C12" s="7">
        <v>612</v>
      </c>
      <c r="D12" s="6">
        <v>1</v>
      </c>
      <c r="E12" s="6">
        <v>2</v>
      </c>
      <c r="F12" s="5"/>
      <c r="G12" s="13"/>
      <c r="H12" s="13"/>
      <c r="I12" s="19"/>
      <c r="J12" s="4"/>
      <c r="K12" s="3">
        <f t="shared" ref="K12:L17" si="0">K13</f>
        <v>676720</v>
      </c>
      <c r="L12" s="2">
        <f t="shared" si="0"/>
        <v>0</v>
      </c>
    </row>
    <row r="13" spans="1:12" ht="121.5" customHeight="1" x14ac:dyDescent="0.3">
      <c r="A13" s="4"/>
      <c r="B13" s="23" t="s">
        <v>84</v>
      </c>
      <c r="C13" s="7">
        <v>612</v>
      </c>
      <c r="D13" s="6">
        <v>1</v>
      </c>
      <c r="E13" s="6">
        <v>2</v>
      </c>
      <c r="F13" s="24" t="s">
        <v>77</v>
      </c>
      <c r="G13" s="25">
        <v>0</v>
      </c>
      <c r="H13" s="25" t="s">
        <v>38</v>
      </c>
      <c r="I13" s="26" t="s">
        <v>11</v>
      </c>
      <c r="J13" s="4"/>
      <c r="K13" s="3">
        <f t="shared" si="0"/>
        <v>676720</v>
      </c>
      <c r="L13" s="2">
        <f t="shared" si="0"/>
        <v>0</v>
      </c>
    </row>
    <row r="14" spans="1:12" ht="77.25" customHeight="1" x14ac:dyDescent="0.3">
      <c r="A14" s="4"/>
      <c r="B14" s="23" t="s">
        <v>8</v>
      </c>
      <c r="C14" s="7">
        <v>612</v>
      </c>
      <c r="D14" s="6">
        <v>1</v>
      </c>
      <c r="E14" s="6">
        <v>2</v>
      </c>
      <c r="F14" s="24" t="s">
        <v>77</v>
      </c>
      <c r="G14" s="25" t="s">
        <v>33</v>
      </c>
      <c r="H14" s="25" t="s">
        <v>38</v>
      </c>
      <c r="I14" s="26" t="s">
        <v>11</v>
      </c>
      <c r="J14" s="4"/>
      <c r="K14" s="3">
        <f t="shared" si="0"/>
        <v>676720</v>
      </c>
      <c r="L14" s="2">
        <f t="shared" si="0"/>
        <v>0</v>
      </c>
    </row>
    <row r="15" spans="1:12" ht="79.5" customHeight="1" x14ac:dyDescent="0.3">
      <c r="A15" s="4"/>
      <c r="B15" s="23" t="s">
        <v>83</v>
      </c>
      <c r="C15" s="7">
        <v>612</v>
      </c>
      <c r="D15" s="6">
        <v>1</v>
      </c>
      <c r="E15" s="6">
        <v>2</v>
      </c>
      <c r="F15" s="24" t="s">
        <v>77</v>
      </c>
      <c r="G15" s="25" t="s">
        <v>33</v>
      </c>
      <c r="H15" s="25" t="s">
        <v>44</v>
      </c>
      <c r="I15" s="26" t="s">
        <v>11</v>
      </c>
      <c r="J15" s="4"/>
      <c r="K15" s="3">
        <f t="shared" si="0"/>
        <v>676720</v>
      </c>
      <c r="L15" s="2">
        <f t="shared" si="0"/>
        <v>0</v>
      </c>
    </row>
    <row r="16" spans="1:12" ht="40.5" customHeight="1" x14ac:dyDescent="0.3">
      <c r="A16" s="4"/>
      <c r="B16" s="23" t="s">
        <v>9</v>
      </c>
      <c r="C16" s="7">
        <v>612</v>
      </c>
      <c r="D16" s="6">
        <v>1</v>
      </c>
      <c r="E16" s="6">
        <v>2</v>
      </c>
      <c r="F16" s="24" t="s">
        <v>77</v>
      </c>
      <c r="G16" s="25" t="s">
        <v>33</v>
      </c>
      <c r="H16" s="25" t="s">
        <v>44</v>
      </c>
      <c r="I16" s="26" t="s">
        <v>12</v>
      </c>
      <c r="J16" s="4"/>
      <c r="K16" s="3">
        <f t="shared" si="0"/>
        <v>676720</v>
      </c>
      <c r="L16" s="2">
        <f t="shared" si="0"/>
        <v>0</v>
      </c>
    </row>
    <row r="17" spans="1:12" ht="97.5" customHeight="1" x14ac:dyDescent="0.3">
      <c r="A17" s="4"/>
      <c r="B17" s="8" t="s">
        <v>42</v>
      </c>
      <c r="C17" s="7">
        <v>612</v>
      </c>
      <c r="D17" s="6">
        <v>1</v>
      </c>
      <c r="E17" s="6">
        <v>2</v>
      </c>
      <c r="F17" s="24" t="s">
        <v>77</v>
      </c>
      <c r="G17" s="25" t="s">
        <v>33</v>
      </c>
      <c r="H17" s="25" t="s">
        <v>44</v>
      </c>
      <c r="I17" s="26" t="s">
        <v>12</v>
      </c>
      <c r="J17" s="4">
        <v>100</v>
      </c>
      <c r="K17" s="3">
        <f t="shared" si="0"/>
        <v>676720</v>
      </c>
      <c r="L17" s="2">
        <f t="shared" si="0"/>
        <v>0</v>
      </c>
    </row>
    <row r="18" spans="1:12" ht="37.5" customHeight="1" x14ac:dyDescent="0.3">
      <c r="A18" s="4"/>
      <c r="B18" s="8" t="s">
        <v>46</v>
      </c>
      <c r="C18" s="7">
        <v>612</v>
      </c>
      <c r="D18" s="6">
        <v>1</v>
      </c>
      <c r="E18" s="6">
        <v>2</v>
      </c>
      <c r="F18" s="24" t="s">
        <v>77</v>
      </c>
      <c r="G18" s="25" t="s">
        <v>33</v>
      </c>
      <c r="H18" s="25" t="s">
        <v>44</v>
      </c>
      <c r="I18" s="26" t="s">
        <v>12</v>
      </c>
      <c r="J18" s="4">
        <v>120</v>
      </c>
      <c r="K18" s="3">
        <v>676720</v>
      </c>
      <c r="L18" s="2">
        <v>0</v>
      </c>
    </row>
    <row r="19" spans="1:12" ht="79.5" customHeight="1" x14ac:dyDescent="0.3">
      <c r="A19" s="4"/>
      <c r="B19" s="29" t="s">
        <v>10</v>
      </c>
      <c r="C19" s="7">
        <v>612</v>
      </c>
      <c r="D19" s="6">
        <v>1</v>
      </c>
      <c r="E19" s="6">
        <v>4</v>
      </c>
      <c r="F19" s="24"/>
      <c r="G19" s="25"/>
      <c r="H19" s="25"/>
      <c r="I19" s="26"/>
      <c r="J19" s="4"/>
      <c r="K19" s="3">
        <f t="shared" ref="K19:L21" si="1">K20</f>
        <v>1859510.2</v>
      </c>
      <c r="L19" s="2">
        <f t="shared" si="1"/>
        <v>0</v>
      </c>
    </row>
    <row r="20" spans="1:12" ht="116.25" customHeight="1" x14ac:dyDescent="0.3">
      <c r="A20" s="4"/>
      <c r="B20" s="23" t="s">
        <v>84</v>
      </c>
      <c r="C20" s="7">
        <v>612</v>
      </c>
      <c r="D20" s="6">
        <v>1</v>
      </c>
      <c r="E20" s="6">
        <v>4</v>
      </c>
      <c r="F20" s="24" t="s">
        <v>77</v>
      </c>
      <c r="G20" s="25">
        <v>0</v>
      </c>
      <c r="H20" s="25" t="s">
        <v>38</v>
      </c>
      <c r="I20" s="26" t="s">
        <v>11</v>
      </c>
      <c r="J20" s="4"/>
      <c r="K20" s="3">
        <f t="shared" si="1"/>
        <v>1859510.2</v>
      </c>
      <c r="L20" s="2">
        <f t="shared" si="1"/>
        <v>0</v>
      </c>
    </row>
    <row r="21" spans="1:12" ht="79.5" customHeight="1" x14ac:dyDescent="0.3">
      <c r="A21" s="4"/>
      <c r="B21" s="23" t="s">
        <v>8</v>
      </c>
      <c r="C21" s="7">
        <v>612</v>
      </c>
      <c r="D21" s="6">
        <v>1</v>
      </c>
      <c r="E21" s="6">
        <v>4</v>
      </c>
      <c r="F21" s="24" t="s">
        <v>77</v>
      </c>
      <c r="G21" s="25" t="s">
        <v>33</v>
      </c>
      <c r="H21" s="25" t="s">
        <v>38</v>
      </c>
      <c r="I21" s="26" t="s">
        <v>11</v>
      </c>
      <c r="J21" s="4"/>
      <c r="K21" s="3">
        <f t="shared" si="1"/>
        <v>1859510.2</v>
      </c>
      <c r="L21" s="2">
        <f t="shared" si="1"/>
        <v>0</v>
      </c>
    </row>
    <row r="22" spans="1:12" ht="77.25" customHeight="1" x14ac:dyDescent="0.3">
      <c r="A22" s="4"/>
      <c r="B22" s="23" t="s">
        <v>83</v>
      </c>
      <c r="C22" s="7">
        <v>612</v>
      </c>
      <c r="D22" s="6">
        <v>1</v>
      </c>
      <c r="E22" s="6">
        <v>4</v>
      </c>
      <c r="F22" s="24" t="s">
        <v>77</v>
      </c>
      <c r="G22" s="25" t="s">
        <v>33</v>
      </c>
      <c r="H22" s="25" t="s">
        <v>44</v>
      </c>
      <c r="I22" s="26" t="s">
        <v>11</v>
      </c>
      <c r="J22" s="4"/>
      <c r="K22" s="3">
        <f>K23</f>
        <v>1859510.2</v>
      </c>
      <c r="L22" s="2">
        <f>L23+L30</f>
        <v>0</v>
      </c>
    </row>
    <row r="23" spans="1:12" ht="42.75" customHeight="1" x14ac:dyDescent="0.3">
      <c r="A23" s="4"/>
      <c r="B23" s="23" t="s">
        <v>9</v>
      </c>
      <c r="C23" s="7">
        <v>612</v>
      </c>
      <c r="D23" s="6">
        <v>1</v>
      </c>
      <c r="E23" s="6">
        <v>4</v>
      </c>
      <c r="F23" s="24" t="s">
        <v>77</v>
      </c>
      <c r="G23" s="25" t="s">
        <v>33</v>
      </c>
      <c r="H23" s="25" t="s">
        <v>44</v>
      </c>
      <c r="I23" s="26" t="s">
        <v>12</v>
      </c>
      <c r="J23" s="4"/>
      <c r="K23" s="3">
        <f>K24+K26+K28</f>
        <v>1859510.2</v>
      </c>
      <c r="L23" s="2">
        <f>L24+L26+L28</f>
        <v>0</v>
      </c>
    </row>
    <row r="24" spans="1:12" ht="99" customHeight="1" x14ac:dyDescent="0.3">
      <c r="A24" s="4"/>
      <c r="B24" s="8" t="s">
        <v>42</v>
      </c>
      <c r="C24" s="7">
        <v>612</v>
      </c>
      <c r="D24" s="6">
        <v>1</v>
      </c>
      <c r="E24" s="6">
        <v>4</v>
      </c>
      <c r="F24" s="24" t="s">
        <v>77</v>
      </c>
      <c r="G24" s="25" t="s">
        <v>33</v>
      </c>
      <c r="H24" s="25" t="s">
        <v>44</v>
      </c>
      <c r="I24" s="26" t="s">
        <v>12</v>
      </c>
      <c r="J24" s="4">
        <v>100</v>
      </c>
      <c r="K24" s="3">
        <f>K25</f>
        <v>1472576</v>
      </c>
      <c r="L24" s="2">
        <f>L25</f>
        <v>0</v>
      </c>
    </row>
    <row r="25" spans="1:12" ht="39.75" customHeight="1" x14ac:dyDescent="0.3">
      <c r="A25" s="4"/>
      <c r="B25" s="8" t="s">
        <v>46</v>
      </c>
      <c r="C25" s="7">
        <v>612</v>
      </c>
      <c r="D25" s="6">
        <v>1</v>
      </c>
      <c r="E25" s="6">
        <v>4</v>
      </c>
      <c r="F25" s="24" t="s">
        <v>77</v>
      </c>
      <c r="G25" s="25" t="s">
        <v>33</v>
      </c>
      <c r="H25" s="25" t="s">
        <v>44</v>
      </c>
      <c r="I25" s="26" t="s">
        <v>12</v>
      </c>
      <c r="J25" s="4">
        <v>120</v>
      </c>
      <c r="K25" s="3">
        <v>1472576</v>
      </c>
      <c r="L25" s="2">
        <v>0</v>
      </c>
    </row>
    <row r="26" spans="1:12" ht="39" customHeight="1" x14ac:dyDescent="0.3">
      <c r="A26" s="4"/>
      <c r="B26" s="8" t="s">
        <v>36</v>
      </c>
      <c r="C26" s="7">
        <v>612</v>
      </c>
      <c r="D26" s="6">
        <v>1</v>
      </c>
      <c r="E26" s="6">
        <v>4</v>
      </c>
      <c r="F26" s="24" t="s">
        <v>77</v>
      </c>
      <c r="G26" s="25" t="s">
        <v>33</v>
      </c>
      <c r="H26" s="25" t="s">
        <v>44</v>
      </c>
      <c r="I26" s="26" t="s">
        <v>12</v>
      </c>
      <c r="J26" s="4">
        <v>200</v>
      </c>
      <c r="K26" s="3">
        <f>K27</f>
        <v>384810.2</v>
      </c>
      <c r="L26" s="2">
        <f>L27</f>
        <v>0</v>
      </c>
    </row>
    <row r="27" spans="1:12" ht="38.25" customHeight="1" x14ac:dyDescent="0.3">
      <c r="A27" s="4"/>
      <c r="B27" s="8" t="s">
        <v>35</v>
      </c>
      <c r="C27" s="7">
        <v>612</v>
      </c>
      <c r="D27" s="6">
        <v>1</v>
      </c>
      <c r="E27" s="6">
        <v>4</v>
      </c>
      <c r="F27" s="24" t="s">
        <v>77</v>
      </c>
      <c r="G27" s="25" t="s">
        <v>33</v>
      </c>
      <c r="H27" s="25" t="s">
        <v>44</v>
      </c>
      <c r="I27" s="26" t="s">
        <v>12</v>
      </c>
      <c r="J27" s="4">
        <v>240</v>
      </c>
      <c r="K27" s="3">
        <v>384810.2</v>
      </c>
      <c r="L27" s="2">
        <v>0</v>
      </c>
    </row>
    <row r="28" spans="1:12" x14ac:dyDescent="0.3">
      <c r="A28" s="4"/>
      <c r="B28" s="8" t="s">
        <v>41</v>
      </c>
      <c r="C28" s="7">
        <v>612</v>
      </c>
      <c r="D28" s="6">
        <v>1</v>
      </c>
      <c r="E28" s="6">
        <v>4</v>
      </c>
      <c r="F28" s="24" t="s">
        <v>77</v>
      </c>
      <c r="G28" s="25" t="s">
        <v>33</v>
      </c>
      <c r="H28" s="25" t="s">
        <v>44</v>
      </c>
      <c r="I28" s="26" t="s">
        <v>12</v>
      </c>
      <c r="J28" s="4">
        <v>800</v>
      </c>
      <c r="K28" s="3">
        <f>K29</f>
        <v>2124</v>
      </c>
      <c r="L28" s="2">
        <f>L29</f>
        <v>0</v>
      </c>
    </row>
    <row r="29" spans="1:12" x14ac:dyDescent="0.3">
      <c r="A29" s="4"/>
      <c r="B29" s="8" t="s">
        <v>40</v>
      </c>
      <c r="C29" s="7">
        <v>612</v>
      </c>
      <c r="D29" s="6">
        <v>1</v>
      </c>
      <c r="E29" s="6">
        <v>4</v>
      </c>
      <c r="F29" s="24" t="s">
        <v>77</v>
      </c>
      <c r="G29" s="25" t="s">
        <v>33</v>
      </c>
      <c r="H29" s="25" t="s">
        <v>44</v>
      </c>
      <c r="I29" s="26" t="s">
        <v>12</v>
      </c>
      <c r="J29" s="4">
        <v>850</v>
      </c>
      <c r="K29" s="3">
        <v>2124</v>
      </c>
      <c r="L29" s="2">
        <v>0</v>
      </c>
    </row>
    <row r="30" spans="1:12" ht="39.75" customHeight="1" x14ac:dyDescent="0.3">
      <c r="A30" s="4"/>
      <c r="B30" s="23" t="s">
        <v>81</v>
      </c>
      <c r="C30" s="7">
        <v>612</v>
      </c>
      <c r="D30" s="6">
        <v>1</v>
      </c>
      <c r="E30" s="6">
        <v>4</v>
      </c>
      <c r="F30" s="24" t="s">
        <v>77</v>
      </c>
      <c r="G30" s="25" t="s">
        <v>33</v>
      </c>
      <c r="H30" s="25" t="s">
        <v>44</v>
      </c>
      <c r="I30" s="26" t="s">
        <v>13</v>
      </c>
      <c r="J30" s="4"/>
      <c r="K30" s="3">
        <f>K31</f>
        <v>369850.8</v>
      </c>
      <c r="L30" s="2">
        <f>L31</f>
        <v>0</v>
      </c>
    </row>
    <row r="31" spans="1:12" x14ac:dyDescent="0.3">
      <c r="A31" s="4"/>
      <c r="B31" s="8" t="s">
        <v>43</v>
      </c>
      <c r="C31" s="7">
        <v>612</v>
      </c>
      <c r="D31" s="6">
        <v>1</v>
      </c>
      <c r="E31" s="6">
        <v>4</v>
      </c>
      <c r="F31" s="24" t="s">
        <v>77</v>
      </c>
      <c r="G31" s="25" t="s">
        <v>33</v>
      </c>
      <c r="H31" s="25" t="s">
        <v>44</v>
      </c>
      <c r="I31" s="26" t="s">
        <v>13</v>
      </c>
      <c r="J31" s="4">
        <v>500</v>
      </c>
      <c r="K31" s="3">
        <f>K32</f>
        <v>369850.8</v>
      </c>
      <c r="L31" s="2">
        <f>L32</f>
        <v>0</v>
      </c>
    </row>
    <row r="32" spans="1:12" x14ac:dyDescent="0.3">
      <c r="A32" s="4"/>
      <c r="B32" s="23" t="s">
        <v>54</v>
      </c>
      <c r="C32" s="7">
        <v>612</v>
      </c>
      <c r="D32" s="6">
        <v>1</v>
      </c>
      <c r="E32" s="6">
        <v>4</v>
      </c>
      <c r="F32" s="24" t="s">
        <v>77</v>
      </c>
      <c r="G32" s="25" t="s">
        <v>33</v>
      </c>
      <c r="H32" s="25" t="s">
        <v>44</v>
      </c>
      <c r="I32" s="26" t="s">
        <v>13</v>
      </c>
      <c r="J32" s="4">
        <v>540</v>
      </c>
      <c r="K32" s="3">
        <v>369850.8</v>
      </c>
      <c r="L32" s="2">
        <v>0</v>
      </c>
    </row>
    <row r="33" spans="1:12" x14ac:dyDescent="0.3">
      <c r="A33" s="4"/>
      <c r="B33" s="8" t="s">
        <v>56</v>
      </c>
      <c r="C33" s="7">
        <v>612</v>
      </c>
      <c r="D33" s="6">
        <v>1</v>
      </c>
      <c r="E33" s="6">
        <v>11</v>
      </c>
      <c r="F33" s="24"/>
      <c r="G33" s="25"/>
      <c r="H33" s="25"/>
      <c r="I33" s="26"/>
      <c r="J33" s="4"/>
      <c r="K33" s="3">
        <f t="shared" ref="K33:L38" si="2">K34</f>
        <v>20000</v>
      </c>
      <c r="L33" s="2">
        <f t="shared" si="2"/>
        <v>0</v>
      </c>
    </row>
    <row r="34" spans="1:12" ht="117.75" customHeight="1" x14ac:dyDescent="0.3">
      <c r="A34" s="4"/>
      <c r="B34" s="23" t="s">
        <v>84</v>
      </c>
      <c r="C34" s="7">
        <v>612</v>
      </c>
      <c r="D34" s="6">
        <v>1</v>
      </c>
      <c r="E34" s="6">
        <v>11</v>
      </c>
      <c r="F34" s="24" t="s">
        <v>77</v>
      </c>
      <c r="G34" s="25" t="s">
        <v>32</v>
      </c>
      <c r="H34" s="25" t="s">
        <v>38</v>
      </c>
      <c r="I34" s="26" t="s">
        <v>11</v>
      </c>
      <c r="J34" s="4"/>
      <c r="K34" s="3">
        <f t="shared" si="2"/>
        <v>20000</v>
      </c>
      <c r="L34" s="2">
        <f t="shared" si="2"/>
        <v>0</v>
      </c>
    </row>
    <row r="35" spans="1:12" ht="81.75" customHeight="1" x14ac:dyDescent="0.3">
      <c r="A35" s="4"/>
      <c r="B35" s="23" t="s">
        <v>8</v>
      </c>
      <c r="C35" s="7">
        <v>612</v>
      </c>
      <c r="D35" s="6">
        <v>1</v>
      </c>
      <c r="E35" s="6">
        <v>11</v>
      </c>
      <c r="F35" s="24" t="s">
        <v>77</v>
      </c>
      <c r="G35" s="25" t="s">
        <v>33</v>
      </c>
      <c r="H35" s="25" t="s">
        <v>38</v>
      </c>
      <c r="I35" s="26" t="s">
        <v>11</v>
      </c>
      <c r="J35" s="4"/>
      <c r="K35" s="3">
        <f t="shared" si="2"/>
        <v>20000</v>
      </c>
      <c r="L35" s="2">
        <f t="shared" si="2"/>
        <v>0</v>
      </c>
    </row>
    <row r="36" spans="1:12" ht="78.75" customHeight="1" x14ac:dyDescent="0.3">
      <c r="A36" s="4"/>
      <c r="B36" s="23" t="s">
        <v>83</v>
      </c>
      <c r="C36" s="7">
        <v>612</v>
      </c>
      <c r="D36" s="6">
        <v>1</v>
      </c>
      <c r="E36" s="6">
        <v>11</v>
      </c>
      <c r="F36" s="24" t="s">
        <v>77</v>
      </c>
      <c r="G36" s="25" t="s">
        <v>33</v>
      </c>
      <c r="H36" s="25" t="s">
        <v>44</v>
      </c>
      <c r="I36" s="26" t="s">
        <v>11</v>
      </c>
      <c r="J36" s="4"/>
      <c r="K36" s="3">
        <f t="shared" si="2"/>
        <v>20000</v>
      </c>
      <c r="L36" s="2">
        <f t="shared" si="2"/>
        <v>0</v>
      </c>
    </row>
    <row r="37" spans="1:12" ht="22.5" customHeight="1" x14ac:dyDescent="0.3">
      <c r="A37" s="4"/>
      <c r="B37" s="27" t="s">
        <v>58</v>
      </c>
      <c r="C37" s="7">
        <v>612</v>
      </c>
      <c r="D37" s="6">
        <v>1</v>
      </c>
      <c r="E37" s="6">
        <v>11</v>
      </c>
      <c r="F37" s="24" t="s">
        <v>77</v>
      </c>
      <c r="G37" s="25" t="s">
        <v>33</v>
      </c>
      <c r="H37" s="25" t="s">
        <v>44</v>
      </c>
      <c r="I37" s="26" t="s">
        <v>14</v>
      </c>
      <c r="J37" s="4"/>
      <c r="K37" s="3">
        <f t="shared" si="2"/>
        <v>20000</v>
      </c>
      <c r="L37" s="2">
        <f t="shared" si="2"/>
        <v>0</v>
      </c>
    </row>
    <row r="38" spans="1:12" x14ac:dyDescent="0.3">
      <c r="A38" s="4"/>
      <c r="B38" s="8" t="s">
        <v>41</v>
      </c>
      <c r="C38" s="7">
        <v>612</v>
      </c>
      <c r="D38" s="6">
        <v>1</v>
      </c>
      <c r="E38" s="6">
        <v>11</v>
      </c>
      <c r="F38" s="24" t="s">
        <v>77</v>
      </c>
      <c r="G38" s="25" t="s">
        <v>33</v>
      </c>
      <c r="H38" s="25" t="s">
        <v>44</v>
      </c>
      <c r="I38" s="26" t="s">
        <v>14</v>
      </c>
      <c r="J38" s="4">
        <v>800</v>
      </c>
      <c r="K38" s="3">
        <f t="shared" si="2"/>
        <v>20000</v>
      </c>
      <c r="L38" s="2">
        <f t="shared" si="2"/>
        <v>0</v>
      </c>
    </row>
    <row r="39" spans="1:12" x14ac:dyDescent="0.3">
      <c r="A39" s="4"/>
      <c r="B39" s="8" t="s">
        <v>55</v>
      </c>
      <c r="C39" s="7">
        <v>612</v>
      </c>
      <c r="D39" s="6">
        <v>1</v>
      </c>
      <c r="E39" s="6">
        <v>11</v>
      </c>
      <c r="F39" s="24" t="s">
        <v>77</v>
      </c>
      <c r="G39" s="25" t="s">
        <v>33</v>
      </c>
      <c r="H39" s="25" t="s">
        <v>44</v>
      </c>
      <c r="I39" s="26" t="s">
        <v>14</v>
      </c>
      <c r="J39" s="4">
        <v>870</v>
      </c>
      <c r="K39" s="3">
        <v>20000</v>
      </c>
      <c r="L39" s="2">
        <v>0</v>
      </c>
    </row>
    <row r="40" spans="1:12" x14ac:dyDescent="0.3">
      <c r="A40" s="4"/>
      <c r="B40" s="29" t="s">
        <v>48</v>
      </c>
      <c r="C40" s="7">
        <v>612</v>
      </c>
      <c r="D40" s="6">
        <v>1</v>
      </c>
      <c r="E40" s="6">
        <v>13</v>
      </c>
      <c r="F40" s="24"/>
      <c r="G40" s="25"/>
      <c r="H40" s="25"/>
      <c r="I40" s="26"/>
      <c r="J40" s="4"/>
      <c r="K40" s="3">
        <f t="shared" ref="K40:L47" si="3">K41</f>
        <v>403380</v>
      </c>
      <c r="L40" s="2">
        <f t="shared" si="3"/>
        <v>0</v>
      </c>
    </row>
    <row r="41" spans="1:12" ht="118.5" customHeight="1" x14ac:dyDescent="0.3">
      <c r="A41" s="4"/>
      <c r="B41" s="23" t="s">
        <v>84</v>
      </c>
      <c r="C41" s="7">
        <v>612</v>
      </c>
      <c r="D41" s="6">
        <v>1</v>
      </c>
      <c r="E41" s="6">
        <v>13</v>
      </c>
      <c r="F41" s="24" t="s">
        <v>77</v>
      </c>
      <c r="G41" s="25">
        <v>0</v>
      </c>
      <c r="H41" s="25" t="s">
        <v>38</v>
      </c>
      <c r="I41" s="26" t="s">
        <v>11</v>
      </c>
      <c r="J41" s="4"/>
      <c r="K41" s="3">
        <f t="shared" si="3"/>
        <v>403380</v>
      </c>
      <c r="L41" s="2">
        <f t="shared" si="3"/>
        <v>0</v>
      </c>
    </row>
    <row r="42" spans="1:12" ht="81.75" customHeight="1" x14ac:dyDescent="0.3">
      <c r="A42" s="4"/>
      <c r="B42" s="23" t="s">
        <v>8</v>
      </c>
      <c r="C42" s="7">
        <v>612</v>
      </c>
      <c r="D42" s="6">
        <v>1</v>
      </c>
      <c r="E42" s="6">
        <v>13</v>
      </c>
      <c r="F42" s="24" t="s">
        <v>77</v>
      </c>
      <c r="G42" s="25" t="s">
        <v>33</v>
      </c>
      <c r="H42" s="25" t="s">
        <v>38</v>
      </c>
      <c r="I42" s="26" t="s">
        <v>11</v>
      </c>
      <c r="J42" s="4"/>
      <c r="K42" s="3">
        <f t="shared" si="3"/>
        <v>403380</v>
      </c>
      <c r="L42" s="2">
        <f t="shared" si="3"/>
        <v>0</v>
      </c>
    </row>
    <row r="43" spans="1:12" ht="76.5" customHeight="1" x14ac:dyDescent="0.3">
      <c r="A43" s="4"/>
      <c r="B43" s="23" t="s">
        <v>83</v>
      </c>
      <c r="C43" s="7">
        <v>612</v>
      </c>
      <c r="D43" s="6">
        <v>1</v>
      </c>
      <c r="E43" s="6">
        <v>13</v>
      </c>
      <c r="F43" s="24" t="s">
        <v>77</v>
      </c>
      <c r="G43" s="25" t="s">
        <v>33</v>
      </c>
      <c r="H43" s="25" t="s">
        <v>44</v>
      </c>
      <c r="I43" s="26" t="s">
        <v>11</v>
      </c>
      <c r="J43" s="4"/>
      <c r="K43" s="3">
        <f>K44+K47</f>
        <v>403380</v>
      </c>
      <c r="L43" s="2">
        <f t="shared" si="3"/>
        <v>0</v>
      </c>
    </row>
    <row r="44" spans="1:12" x14ac:dyDescent="0.3">
      <c r="A44" s="4"/>
      <c r="B44" s="23" t="s">
        <v>16</v>
      </c>
      <c r="C44" s="7">
        <v>612</v>
      </c>
      <c r="D44" s="6">
        <v>1</v>
      </c>
      <c r="E44" s="6">
        <v>13</v>
      </c>
      <c r="F44" s="24" t="s">
        <v>77</v>
      </c>
      <c r="G44" s="25" t="s">
        <v>33</v>
      </c>
      <c r="H44" s="25" t="s">
        <v>44</v>
      </c>
      <c r="I44" s="26" t="s">
        <v>15</v>
      </c>
      <c r="J44" s="4"/>
      <c r="K44" s="3">
        <f>K45</f>
        <v>396844</v>
      </c>
      <c r="L44" s="2">
        <f>L47+L45</f>
        <v>0</v>
      </c>
    </row>
    <row r="45" spans="1:12" ht="37.5" x14ac:dyDescent="0.3">
      <c r="A45" s="4"/>
      <c r="B45" s="8" t="s">
        <v>36</v>
      </c>
      <c r="C45" s="7">
        <v>612</v>
      </c>
      <c r="D45" s="6">
        <v>1</v>
      </c>
      <c r="E45" s="6">
        <v>13</v>
      </c>
      <c r="F45" s="24" t="s">
        <v>77</v>
      </c>
      <c r="G45" s="25" t="s">
        <v>33</v>
      </c>
      <c r="H45" s="25" t="s">
        <v>44</v>
      </c>
      <c r="I45" s="26" t="s">
        <v>15</v>
      </c>
      <c r="J45" s="4">
        <v>200</v>
      </c>
      <c r="K45" s="3">
        <f>K46</f>
        <v>396844</v>
      </c>
      <c r="L45" s="2">
        <f>L46</f>
        <v>0</v>
      </c>
    </row>
    <row r="46" spans="1:12" ht="37.5" x14ac:dyDescent="0.3">
      <c r="A46" s="4"/>
      <c r="B46" s="8" t="s">
        <v>35</v>
      </c>
      <c r="C46" s="7">
        <v>612</v>
      </c>
      <c r="D46" s="6">
        <v>1</v>
      </c>
      <c r="E46" s="6">
        <v>13</v>
      </c>
      <c r="F46" s="24" t="s">
        <v>77</v>
      </c>
      <c r="G46" s="25" t="s">
        <v>33</v>
      </c>
      <c r="H46" s="25" t="s">
        <v>44</v>
      </c>
      <c r="I46" s="26" t="s">
        <v>15</v>
      </c>
      <c r="J46" s="4">
        <v>240</v>
      </c>
      <c r="K46" s="3">
        <v>396844</v>
      </c>
      <c r="L46" s="2">
        <v>0</v>
      </c>
    </row>
    <row r="47" spans="1:12" x14ac:dyDescent="0.3">
      <c r="A47" s="4"/>
      <c r="B47" s="8" t="s">
        <v>41</v>
      </c>
      <c r="C47" s="7">
        <v>612</v>
      </c>
      <c r="D47" s="6">
        <v>1</v>
      </c>
      <c r="E47" s="6">
        <v>13</v>
      </c>
      <c r="F47" s="24" t="s">
        <v>77</v>
      </c>
      <c r="G47" s="25" t="s">
        <v>33</v>
      </c>
      <c r="H47" s="25" t="s">
        <v>44</v>
      </c>
      <c r="I47" s="26" t="s">
        <v>15</v>
      </c>
      <c r="J47" s="4">
        <v>800</v>
      </c>
      <c r="K47" s="3">
        <f t="shared" si="3"/>
        <v>6536</v>
      </c>
      <c r="L47" s="2">
        <f t="shared" si="3"/>
        <v>0</v>
      </c>
    </row>
    <row r="48" spans="1:12" x14ac:dyDescent="0.3">
      <c r="A48" s="4"/>
      <c r="B48" s="8" t="s">
        <v>40</v>
      </c>
      <c r="C48" s="7">
        <v>612</v>
      </c>
      <c r="D48" s="6">
        <v>1</v>
      </c>
      <c r="E48" s="6">
        <v>13</v>
      </c>
      <c r="F48" s="24" t="s">
        <v>77</v>
      </c>
      <c r="G48" s="25" t="s">
        <v>33</v>
      </c>
      <c r="H48" s="25" t="s">
        <v>44</v>
      </c>
      <c r="I48" s="26" t="s">
        <v>15</v>
      </c>
      <c r="J48" s="4">
        <v>850</v>
      </c>
      <c r="K48" s="3">
        <v>6536</v>
      </c>
      <c r="L48" s="2">
        <v>0</v>
      </c>
    </row>
    <row r="49" spans="1:12" ht="22.5" customHeight="1" x14ac:dyDescent="0.3">
      <c r="A49" s="4"/>
      <c r="B49" s="8" t="s">
        <v>78</v>
      </c>
      <c r="C49" s="7">
        <v>612</v>
      </c>
      <c r="D49" s="6">
        <v>2</v>
      </c>
      <c r="E49" s="6">
        <v>0</v>
      </c>
      <c r="F49" s="24"/>
      <c r="G49" s="25"/>
      <c r="H49" s="25"/>
      <c r="I49" s="26"/>
      <c r="J49" s="4"/>
      <c r="K49" s="3">
        <f t="shared" ref="K49:L55" si="4">K50</f>
        <v>160571</v>
      </c>
      <c r="L49" s="2">
        <f t="shared" si="4"/>
        <v>160571</v>
      </c>
    </row>
    <row r="50" spans="1:12" ht="19.5" customHeight="1" x14ac:dyDescent="0.3">
      <c r="A50" s="4"/>
      <c r="B50" s="8" t="s">
        <v>79</v>
      </c>
      <c r="C50" s="7">
        <v>612</v>
      </c>
      <c r="D50" s="6">
        <v>2</v>
      </c>
      <c r="E50" s="6">
        <v>3</v>
      </c>
      <c r="F50" s="24"/>
      <c r="G50" s="25"/>
      <c r="H50" s="25"/>
      <c r="I50" s="26"/>
      <c r="J50" s="4"/>
      <c r="K50" s="3">
        <f t="shared" si="4"/>
        <v>160571</v>
      </c>
      <c r="L50" s="2">
        <f t="shared" si="4"/>
        <v>160571</v>
      </c>
    </row>
    <row r="51" spans="1:12" ht="45" customHeight="1" x14ac:dyDescent="0.3">
      <c r="A51" s="4"/>
      <c r="B51" s="8" t="s">
        <v>76</v>
      </c>
      <c r="C51" s="7">
        <v>612</v>
      </c>
      <c r="D51" s="6">
        <v>2</v>
      </c>
      <c r="E51" s="6">
        <v>3</v>
      </c>
      <c r="F51" s="24" t="s">
        <v>77</v>
      </c>
      <c r="G51" s="25" t="s">
        <v>32</v>
      </c>
      <c r="H51" s="25" t="s">
        <v>38</v>
      </c>
      <c r="I51" s="26" t="s">
        <v>11</v>
      </c>
      <c r="J51" s="4"/>
      <c r="K51" s="3">
        <f t="shared" si="4"/>
        <v>160571</v>
      </c>
      <c r="L51" s="2">
        <f t="shared" si="4"/>
        <v>160571</v>
      </c>
    </row>
    <row r="52" spans="1:12" ht="75.75" customHeight="1" x14ac:dyDescent="0.3">
      <c r="A52" s="4"/>
      <c r="B52" s="8" t="s">
        <v>8</v>
      </c>
      <c r="C52" s="7">
        <v>612</v>
      </c>
      <c r="D52" s="6">
        <v>2</v>
      </c>
      <c r="E52" s="6">
        <v>3</v>
      </c>
      <c r="F52" s="24" t="s">
        <v>77</v>
      </c>
      <c r="G52" s="25" t="s">
        <v>33</v>
      </c>
      <c r="H52" s="25" t="s">
        <v>38</v>
      </c>
      <c r="I52" s="26" t="s">
        <v>11</v>
      </c>
      <c r="J52" s="4"/>
      <c r="K52" s="3">
        <f t="shared" si="4"/>
        <v>160571</v>
      </c>
      <c r="L52" s="2">
        <f t="shared" si="4"/>
        <v>160571</v>
      </c>
    </row>
    <row r="53" spans="1:12" ht="79.5" customHeight="1" x14ac:dyDescent="0.3">
      <c r="A53" s="4"/>
      <c r="B53" s="8" t="s">
        <v>83</v>
      </c>
      <c r="C53" s="7">
        <v>612</v>
      </c>
      <c r="D53" s="6">
        <v>2</v>
      </c>
      <c r="E53" s="6">
        <v>3</v>
      </c>
      <c r="F53" s="24" t="s">
        <v>77</v>
      </c>
      <c r="G53" s="25" t="s">
        <v>33</v>
      </c>
      <c r="H53" s="25" t="s">
        <v>44</v>
      </c>
      <c r="I53" s="26" t="s">
        <v>11</v>
      </c>
      <c r="J53" s="4"/>
      <c r="K53" s="3">
        <f t="shared" si="4"/>
        <v>160571</v>
      </c>
      <c r="L53" s="2">
        <f t="shared" si="4"/>
        <v>160571</v>
      </c>
    </row>
    <row r="54" spans="1:12" ht="102" customHeight="1" x14ac:dyDescent="0.3">
      <c r="A54" s="4"/>
      <c r="B54" s="8" t="s">
        <v>92</v>
      </c>
      <c r="C54" s="7">
        <v>612</v>
      </c>
      <c r="D54" s="6">
        <v>2</v>
      </c>
      <c r="E54" s="6">
        <v>3</v>
      </c>
      <c r="F54" s="24" t="s">
        <v>77</v>
      </c>
      <c r="G54" s="25" t="s">
        <v>33</v>
      </c>
      <c r="H54" s="25" t="s">
        <v>44</v>
      </c>
      <c r="I54" s="26" t="s">
        <v>80</v>
      </c>
      <c r="J54" s="4"/>
      <c r="K54" s="3">
        <f t="shared" si="4"/>
        <v>160571</v>
      </c>
      <c r="L54" s="2">
        <f t="shared" si="4"/>
        <v>160571</v>
      </c>
    </row>
    <row r="55" spans="1:12" ht="102.75" customHeight="1" x14ac:dyDescent="0.3">
      <c r="A55" s="4"/>
      <c r="B55" s="8" t="s">
        <v>42</v>
      </c>
      <c r="C55" s="7">
        <v>612</v>
      </c>
      <c r="D55" s="6">
        <v>2</v>
      </c>
      <c r="E55" s="6">
        <v>3</v>
      </c>
      <c r="F55" s="24" t="s">
        <v>77</v>
      </c>
      <c r="G55" s="25" t="s">
        <v>33</v>
      </c>
      <c r="H55" s="25" t="s">
        <v>44</v>
      </c>
      <c r="I55" s="26" t="s">
        <v>80</v>
      </c>
      <c r="J55" s="4">
        <v>100</v>
      </c>
      <c r="K55" s="3">
        <f t="shared" si="4"/>
        <v>160571</v>
      </c>
      <c r="L55" s="2">
        <f t="shared" si="4"/>
        <v>160571</v>
      </c>
    </row>
    <row r="56" spans="1:12" ht="45.75" customHeight="1" x14ac:dyDescent="0.3">
      <c r="A56" s="4"/>
      <c r="B56" s="8" t="s">
        <v>46</v>
      </c>
      <c r="C56" s="7">
        <v>612</v>
      </c>
      <c r="D56" s="6">
        <v>2</v>
      </c>
      <c r="E56" s="6">
        <v>3</v>
      </c>
      <c r="F56" s="24" t="s">
        <v>77</v>
      </c>
      <c r="G56" s="25" t="s">
        <v>33</v>
      </c>
      <c r="H56" s="25" t="s">
        <v>44</v>
      </c>
      <c r="I56" s="26" t="s">
        <v>80</v>
      </c>
      <c r="J56" s="4">
        <v>120</v>
      </c>
      <c r="K56" s="3">
        <v>160571</v>
      </c>
      <c r="L56" s="2">
        <v>160571</v>
      </c>
    </row>
    <row r="57" spans="1:12" s="51" customFormat="1" ht="45.75" customHeight="1" x14ac:dyDescent="0.3">
      <c r="A57" s="54"/>
      <c r="B57" s="99" t="s">
        <v>110</v>
      </c>
      <c r="C57" s="98">
        <v>612</v>
      </c>
      <c r="D57" s="97">
        <v>3</v>
      </c>
      <c r="E57" s="97">
        <v>0</v>
      </c>
      <c r="F57" s="100"/>
      <c r="G57" s="101"/>
      <c r="H57" s="101"/>
      <c r="I57" s="102"/>
      <c r="J57" s="96"/>
      <c r="K57" s="95">
        <v>135000</v>
      </c>
      <c r="L57" s="94">
        <v>0</v>
      </c>
    </row>
    <row r="58" spans="1:12" s="51" customFormat="1" ht="45.75" customHeight="1" x14ac:dyDescent="0.3">
      <c r="A58" s="54"/>
      <c r="B58" s="99" t="s">
        <v>111</v>
      </c>
      <c r="C58" s="98">
        <v>612</v>
      </c>
      <c r="D58" s="97">
        <v>3</v>
      </c>
      <c r="E58" s="97">
        <v>10</v>
      </c>
      <c r="F58" s="100"/>
      <c r="G58" s="101"/>
      <c r="H58" s="101"/>
      <c r="I58" s="102"/>
      <c r="J58" s="96"/>
      <c r="K58" s="95">
        <v>135000</v>
      </c>
      <c r="L58" s="94">
        <v>0</v>
      </c>
    </row>
    <row r="59" spans="1:12" s="51" customFormat="1" ht="45.75" customHeight="1" x14ac:dyDescent="0.3">
      <c r="A59" s="54"/>
      <c r="B59" s="99" t="s">
        <v>84</v>
      </c>
      <c r="C59" s="98">
        <v>612</v>
      </c>
      <c r="D59" s="97">
        <v>3</v>
      </c>
      <c r="E59" s="97">
        <v>10</v>
      </c>
      <c r="F59" s="100" t="s">
        <v>77</v>
      </c>
      <c r="G59" s="101" t="s">
        <v>32</v>
      </c>
      <c r="H59" s="101" t="s">
        <v>38</v>
      </c>
      <c r="I59" s="102" t="s">
        <v>11</v>
      </c>
      <c r="J59" s="96"/>
      <c r="K59" s="95">
        <v>135000</v>
      </c>
      <c r="L59" s="94">
        <v>0</v>
      </c>
    </row>
    <row r="60" spans="1:12" s="51" customFormat="1" ht="45.75" customHeight="1" x14ac:dyDescent="0.3">
      <c r="A60" s="54"/>
      <c r="B60" s="99" t="s">
        <v>112</v>
      </c>
      <c r="C60" s="98">
        <v>612</v>
      </c>
      <c r="D60" s="97">
        <v>3</v>
      </c>
      <c r="E60" s="97">
        <v>10</v>
      </c>
      <c r="F60" s="100" t="s">
        <v>77</v>
      </c>
      <c r="G60" s="101" t="s">
        <v>113</v>
      </c>
      <c r="H60" s="101" t="s">
        <v>38</v>
      </c>
      <c r="I60" s="102" t="s">
        <v>11</v>
      </c>
      <c r="J60" s="96"/>
      <c r="K60" s="95">
        <v>135000</v>
      </c>
      <c r="L60" s="94">
        <v>0</v>
      </c>
    </row>
    <row r="61" spans="1:12" s="51" customFormat="1" ht="45.75" customHeight="1" x14ac:dyDescent="0.3">
      <c r="A61" s="54"/>
      <c r="B61" s="99" t="s">
        <v>114</v>
      </c>
      <c r="C61" s="98">
        <v>612</v>
      </c>
      <c r="D61" s="97">
        <v>3</v>
      </c>
      <c r="E61" s="97">
        <v>10</v>
      </c>
      <c r="F61" s="100" t="s">
        <v>77</v>
      </c>
      <c r="G61" s="101" t="s">
        <v>113</v>
      </c>
      <c r="H61" s="101" t="s">
        <v>44</v>
      </c>
      <c r="I61" s="102" t="s">
        <v>11</v>
      </c>
      <c r="J61" s="96"/>
      <c r="K61" s="95">
        <v>135000</v>
      </c>
      <c r="L61" s="94">
        <v>0</v>
      </c>
    </row>
    <row r="62" spans="1:12" s="51" customFormat="1" ht="45.75" customHeight="1" x14ac:dyDescent="0.3">
      <c r="A62" s="54"/>
      <c r="B62" s="99" t="s">
        <v>37</v>
      </c>
      <c r="C62" s="98">
        <v>612</v>
      </c>
      <c r="D62" s="97">
        <v>3</v>
      </c>
      <c r="E62" s="97">
        <v>10</v>
      </c>
      <c r="F62" s="100" t="s">
        <v>77</v>
      </c>
      <c r="G62" s="101" t="s">
        <v>113</v>
      </c>
      <c r="H62" s="101" t="s">
        <v>44</v>
      </c>
      <c r="I62" s="102" t="s">
        <v>15</v>
      </c>
      <c r="J62" s="96"/>
      <c r="K62" s="95">
        <v>135000</v>
      </c>
      <c r="L62" s="94">
        <v>0</v>
      </c>
    </row>
    <row r="63" spans="1:12" s="51" customFormat="1" ht="45.75" customHeight="1" x14ac:dyDescent="0.3">
      <c r="A63" s="54"/>
      <c r="B63" s="99" t="s">
        <v>36</v>
      </c>
      <c r="C63" s="98">
        <v>612</v>
      </c>
      <c r="D63" s="97">
        <v>3</v>
      </c>
      <c r="E63" s="97">
        <v>10</v>
      </c>
      <c r="F63" s="100" t="s">
        <v>77</v>
      </c>
      <c r="G63" s="101" t="s">
        <v>113</v>
      </c>
      <c r="H63" s="101" t="s">
        <v>44</v>
      </c>
      <c r="I63" s="102" t="s">
        <v>15</v>
      </c>
      <c r="J63" s="96">
        <v>200</v>
      </c>
      <c r="K63" s="95">
        <v>135000</v>
      </c>
      <c r="L63" s="94">
        <v>0</v>
      </c>
    </row>
    <row r="64" spans="1:12" s="51" customFormat="1" ht="45.75" customHeight="1" x14ac:dyDescent="0.3">
      <c r="A64" s="54"/>
      <c r="B64" s="99" t="s">
        <v>35</v>
      </c>
      <c r="C64" s="98">
        <v>612</v>
      </c>
      <c r="D64" s="97">
        <v>3</v>
      </c>
      <c r="E64" s="97">
        <v>10</v>
      </c>
      <c r="F64" s="100" t="s">
        <v>33</v>
      </c>
      <c r="G64" s="101" t="s">
        <v>113</v>
      </c>
      <c r="H64" s="101" t="s">
        <v>44</v>
      </c>
      <c r="I64" s="102" t="s">
        <v>15</v>
      </c>
      <c r="J64" s="96">
        <v>240</v>
      </c>
      <c r="K64" s="95">
        <v>135000</v>
      </c>
      <c r="L64" s="94">
        <v>0</v>
      </c>
    </row>
    <row r="65" spans="1:12" x14ac:dyDescent="0.3">
      <c r="A65" s="4"/>
      <c r="B65" s="8" t="s">
        <v>47</v>
      </c>
      <c r="C65" s="7">
        <v>612</v>
      </c>
      <c r="D65" s="6">
        <v>4</v>
      </c>
      <c r="E65" s="6">
        <v>0</v>
      </c>
      <c r="F65" s="24"/>
      <c r="G65" s="25"/>
      <c r="H65" s="25"/>
      <c r="I65" s="26"/>
      <c r="J65" s="4"/>
      <c r="K65" s="3">
        <f>K89+K66+K76+K96</f>
        <v>1755091.29</v>
      </c>
      <c r="L65" s="94">
        <f>L89+L66+L76</f>
        <v>240016.19</v>
      </c>
    </row>
    <row r="66" spans="1:12" x14ac:dyDescent="0.3">
      <c r="A66" s="4"/>
      <c r="B66" s="8" t="s">
        <v>96</v>
      </c>
      <c r="C66" s="7">
        <v>612</v>
      </c>
      <c r="D66" s="6">
        <v>4</v>
      </c>
      <c r="E66" s="6">
        <v>1</v>
      </c>
      <c r="F66" s="24"/>
      <c r="G66" s="25"/>
      <c r="H66" s="25"/>
      <c r="I66" s="26"/>
      <c r="J66" s="4"/>
      <c r="K66" s="3">
        <f t="shared" ref="K66:L68" si="5">K67</f>
        <v>20797.5</v>
      </c>
      <c r="L66" s="2">
        <f t="shared" si="5"/>
        <v>12366.19</v>
      </c>
    </row>
    <row r="67" spans="1:12" ht="131.25" x14ac:dyDescent="0.3">
      <c r="A67" s="4"/>
      <c r="B67" s="8" t="s">
        <v>84</v>
      </c>
      <c r="C67" s="7">
        <v>612</v>
      </c>
      <c r="D67" s="6">
        <v>4</v>
      </c>
      <c r="E67" s="6">
        <v>1</v>
      </c>
      <c r="F67" s="24" t="s">
        <v>77</v>
      </c>
      <c r="G67" s="25" t="s">
        <v>32</v>
      </c>
      <c r="H67" s="25" t="s">
        <v>38</v>
      </c>
      <c r="I67" s="26" t="s">
        <v>11</v>
      </c>
      <c r="J67" s="4"/>
      <c r="K67" s="3">
        <f t="shared" si="5"/>
        <v>20797.5</v>
      </c>
      <c r="L67" s="2">
        <f t="shared" si="5"/>
        <v>12366.19</v>
      </c>
    </row>
    <row r="68" spans="1:12" ht="75" x14ac:dyDescent="0.3">
      <c r="A68" s="4"/>
      <c r="B68" s="8" t="s">
        <v>8</v>
      </c>
      <c r="C68" s="7">
        <v>612</v>
      </c>
      <c r="D68" s="6">
        <v>4</v>
      </c>
      <c r="E68" s="6">
        <v>1</v>
      </c>
      <c r="F68" s="24" t="s">
        <v>77</v>
      </c>
      <c r="G68" s="25" t="s">
        <v>33</v>
      </c>
      <c r="H68" s="25" t="s">
        <v>38</v>
      </c>
      <c r="I68" s="26" t="s">
        <v>11</v>
      </c>
      <c r="J68" s="4"/>
      <c r="K68" s="3">
        <f t="shared" si="5"/>
        <v>20797.5</v>
      </c>
      <c r="L68" s="2">
        <f t="shared" si="5"/>
        <v>12366.19</v>
      </c>
    </row>
    <row r="69" spans="1:12" ht="56.25" x14ac:dyDescent="0.3">
      <c r="A69" s="4"/>
      <c r="B69" s="8" t="s">
        <v>83</v>
      </c>
      <c r="C69" s="7">
        <v>612</v>
      </c>
      <c r="D69" s="6">
        <v>4</v>
      </c>
      <c r="E69" s="6">
        <v>1</v>
      </c>
      <c r="F69" s="24" t="s">
        <v>77</v>
      </c>
      <c r="G69" s="25" t="s">
        <v>33</v>
      </c>
      <c r="H69" s="25" t="s">
        <v>44</v>
      </c>
      <c r="I69" s="26" t="s">
        <v>11</v>
      </c>
      <c r="J69" s="4"/>
      <c r="K69" s="3">
        <f>K70+K73</f>
        <v>20797.5</v>
      </c>
      <c r="L69" s="2">
        <f>L70+L73</f>
        <v>12366.19</v>
      </c>
    </row>
    <row r="70" spans="1:12" ht="37.5" x14ac:dyDescent="0.3">
      <c r="A70" s="4"/>
      <c r="B70" s="8" t="s">
        <v>97</v>
      </c>
      <c r="C70" s="7">
        <v>612</v>
      </c>
      <c r="D70" s="6">
        <v>4</v>
      </c>
      <c r="E70" s="6">
        <v>1</v>
      </c>
      <c r="F70" s="24" t="s">
        <v>77</v>
      </c>
      <c r="G70" s="25" t="s">
        <v>33</v>
      </c>
      <c r="H70" s="25" t="s">
        <v>44</v>
      </c>
      <c r="I70" s="26" t="s">
        <v>98</v>
      </c>
      <c r="J70" s="4"/>
      <c r="K70" s="3">
        <f>K71</f>
        <v>12366.19</v>
      </c>
      <c r="L70" s="2">
        <f>L71</f>
        <v>12366.19</v>
      </c>
    </row>
    <row r="71" spans="1:12" ht="93.75" x14ac:dyDescent="0.3">
      <c r="A71" s="4"/>
      <c r="B71" s="8" t="s">
        <v>42</v>
      </c>
      <c r="C71" s="7">
        <v>612</v>
      </c>
      <c r="D71" s="6">
        <v>4</v>
      </c>
      <c r="E71" s="6">
        <v>1</v>
      </c>
      <c r="F71" s="24" t="s">
        <v>77</v>
      </c>
      <c r="G71" s="25" t="s">
        <v>33</v>
      </c>
      <c r="H71" s="25" t="s">
        <v>44</v>
      </c>
      <c r="I71" s="26" t="s">
        <v>98</v>
      </c>
      <c r="J71" s="4">
        <v>100</v>
      </c>
      <c r="K71" s="3">
        <f>K72</f>
        <v>12366.19</v>
      </c>
      <c r="L71" s="2">
        <f>L72</f>
        <v>12366.19</v>
      </c>
    </row>
    <row r="72" spans="1:12" ht="37.5" x14ac:dyDescent="0.3">
      <c r="A72" s="4"/>
      <c r="B72" s="8" t="s">
        <v>46</v>
      </c>
      <c r="C72" s="7">
        <v>612</v>
      </c>
      <c r="D72" s="6">
        <v>4</v>
      </c>
      <c r="E72" s="6">
        <v>1</v>
      </c>
      <c r="F72" s="24" t="s">
        <v>77</v>
      </c>
      <c r="G72" s="25" t="s">
        <v>33</v>
      </c>
      <c r="H72" s="25" t="s">
        <v>44</v>
      </c>
      <c r="I72" s="26" t="s">
        <v>98</v>
      </c>
      <c r="J72" s="4">
        <v>120</v>
      </c>
      <c r="K72" s="3">
        <v>12366.19</v>
      </c>
      <c r="L72" s="2">
        <v>12366.19</v>
      </c>
    </row>
    <row r="73" spans="1:12" ht="56.25" x14ac:dyDescent="0.3">
      <c r="A73" s="4"/>
      <c r="B73" s="8" t="s">
        <v>99</v>
      </c>
      <c r="C73" s="7">
        <v>612</v>
      </c>
      <c r="D73" s="6">
        <v>4</v>
      </c>
      <c r="E73" s="6">
        <v>1</v>
      </c>
      <c r="F73" s="24" t="s">
        <v>77</v>
      </c>
      <c r="G73" s="25" t="s">
        <v>33</v>
      </c>
      <c r="H73" s="25" t="s">
        <v>44</v>
      </c>
      <c r="I73" s="26" t="s">
        <v>100</v>
      </c>
      <c r="J73" s="4"/>
      <c r="K73" s="3">
        <f>K74</f>
        <v>8431.31</v>
      </c>
      <c r="L73" s="2">
        <v>0</v>
      </c>
    </row>
    <row r="74" spans="1:12" ht="93.75" x14ac:dyDescent="0.3">
      <c r="A74" s="4"/>
      <c r="B74" s="8" t="s">
        <v>42</v>
      </c>
      <c r="C74" s="7">
        <v>612</v>
      </c>
      <c r="D74" s="6">
        <v>4</v>
      </c>
      <c r="E74" s="6">
        <v>1</v>
      </c>
      <c r="F74" s="24" t="s">
        <v>77</v>
      </c>
      <c r="G74" s="25" t="s">
        <v>33</v>
      </c>
      <c r="H74" s="25" t="s">
        <v>44</v>
      </c>
      <c r="I74" s="26" t="s">
        <v>100</v>
      </c>
      <c r="J74" s="4">
        <v>100</v>
      </c>
      <c r="K74" s="3">
        <f>K75</f>
        <v>8431.31</v>
      </c>
      <c r="L74" s="2">
        <v>0</v>
      </c>
    </row>
    <row r="75" spans="1:12" ht="37.5" x14ac:dyDescent="0.3">
      <c r="A75" s="4"/>
      <c r="B75" s="8" t="s">
        <v>46</v>
      </c>
      <c r="C75" s="7">
        <v>612</v>
      </c>
      <c r="D75" s="6">
        <v>4</v>
      </c>
      <c r="E75" s="6">
        <v>1</v>
      </c>
      <c r="F75" s="24" t="s">
        <v>77</v>
      </c>
      <c r="G75" s="25" t="s">
        <v>33</v>
      </c>
      <c r="H75" s="25" t="s">
        <v>44</v>
      </c>
      <c r="I75" s="26" t="s">
        <v>100</v>
      </c>
      <c r="J75" s="4">
        <v>120</v>
      </c>
      <c r="K75" s="3">
        <v>8431.31</v>
      </c>
      <c r="L75" s="2">
        <v>0</v>
      </c>
    </row>
    <row r="76" spans="1:12" x14ac:dyDescent="0.3">
      <c r="A76" s="4"/>
      <c r="B76" s="8" t="s">
        <v>101</v>
      </c>
      <c r="C76" s="7">
        <v>612</v>
      </c>
      <c r="D76" s="6">
        <v>4</v>
      </c>
      <c r="E76" s="6">
        <v>5</v>
      </c>
      <c r="F76" s="24"/>
      <c r="G76" s="25"/>
      <c r="H76" s="25"/>
      <c r="I76" s="26"/>
      <c r="J76" s="4"/>
      <c r="K76" s="3">
        <f t="shared" ref="K76:L78" si="6">K77</f>
        <v>227650</v>
      </c>
      <c r="L76" s="2">
        <f t="shared" si="6"/>
        <v>227650</v>
      </c>
    </row>
    <row r="77" spans="1:12" ht="131.25" x14ac:dyDescent="0.3">
      <c r="A77" s="4"/>
      <c r="B77" s="8" t="s">
        <v>84</v>
      </c>
      <c r="C77" s="7">
        <v>612</v>
      </c>
      <c r="D77" s="6">
        <v>4</v>
      </c>
      <c r="E77" s="6">
        <v>5</v>
      </c>
      <c r="F77" s="24" t="s">
        <v>77</v>
      </c>
      <c r="G77" s="25" t="s">
        <v>32</v>
      </c>
      <c r="H77" s="25" t="s">
        <v>38</v>
      </c>
      <c r="I77" s="26" t="s">
        <v>11</v>
      </c>
      <c r="J77" s="4"/>
      <c r="K77" s="3">
        <f t="shared" si="6"/>
        <v>227650</v>
      </c>
      <c r="L77" s="2">
        <f t="shared" si="6"/>
        <v>227650</v>
      </c>
    </row>
    <row r="78" spans="1:12" ht="75" x14ac:dyDescent="0.3">
      <c r="A78" s="4"/>
      <c r="B78" s="8" t="s">
        <v>8</v>
      </c>
      <c r="C78" s="7">
        <v>612</v>
      </c>
      <c r="D78" s="6">
        <v>4</v>
      </c>
      <c r="E78" s="6">
        <v>5</v>
      </c>
      <c r="F78" s="24" t="s">
        <v>77</v>
      </c>
      <c r="G78" s="25" t="s">
        <v>33</v>
      </c>
      <c r="H78" s="25" t="s">
        <v>38</v>
      </c>
      <c r="I78" s="26" t="s">
        <v>11</v>
      </c>
      <c r="J78" s="4"/>
      <c r="K78" s="3">
        <f t="shared" si="6"/>
        <v>227650</v>
      </c>
      <c r="L78" s="2">
        <f t="shared" si="6"/>
        <v>227650</v>
      </c>
    </row>
    <row r="79" spans="1:12" ht="56.25" x14ac:dyDescent="0.3">
      <c r="A79" s="4"/>
      <c r="B79" s="8" t="s">
        <v>83</v>
      </c>
      <c r="C79" s="7">
        <v>612</v>
      </c>
      <c r="D79" s="6">
        <v>4</v>
      </c>
      <c r="E79" s="6">
        <v>5</v>
      </c>
      <c r="F79" s="24" t="s">
        <v>77</v>
      </c>
      <c r="G79" s="25" t="s">
        <v>33</v>
      </c>
      <c r="H79" s="25" t="s">
        <v>44</v>
      </c>
      <c r="I79" s="26" t="s">
        <v>11</v>
      </c>
      <c r="J79" s="4"/>
      <c r="K79" s="3">
        <f>K80+K86+K83</f>
        <v>227650</v>
      </c>
      <c r="L79" s="94">
        <f>L80+L86+L83</f>
        <v>227650</v>
      </c>
    </row>
    <row r="80" spans="1:12" ht="56.25" x14ac:dyDescent="0.3">
      <c r="A80" s="4"/>
      <c r="B80" s="8" t="s">
        <v>102</v>
      </c>
      <c r="C80" s="7">
        <v>612</v>
      </c>
      <c r="D80" s="6">
        <v>4</v>
      </c>
      <c r="E80" s="6">
        <v>5</v>
      </c>
      <c r="F80" s="24" t="s">
        <v>77</v>
      </c>
      <c r="G80" s="25" t="s">
        <v>33</v>
      </c>
      <c r="H80" s="25" t="s">
        <v>44</v>
      </c>
      <c r="I80" s="26" t="s">
        <v>103</v>
      </c>
      <c r="J80" s="4"/>
      <c r="K80" s="3">
        <v>219414</v>
      </c>
      <c r="L80" s="2">
        <v>219414</v>
      </c>
    </row>
    <row r="81" spans="1:12" x14ac:dyDescent="0.3">
      <c r="A81" s="4"/>
      <c r="B81" s="8" t="s">
        <v>41</v>
      </c>
      <c r="C81" s="7">
        <v>612</v>
      </c>
      <c r="D81" s="6">
        <v>4</v>
      </c>
      <c r="E81" s="6">
        <v>5</v>
      </c>
      <c r="F81" s="24" t="s">
        <v>77</v>
      </c>
      <c r="G81" s="25" t="s">
        <v>33</v>
      </c>
      <c r="H81" s="25" t="s">
        <v>44</v>
      </c>
      <c r="I81" s="26" t="s">
        <v>103</v>
      </c>
      <c r="J81" s="4">
        <v>800</v>
      </c>
      <c r="K81" s="3">
        <v>219414</v>
      </c>
      <c r="L81" s="2">
        <v>219414</v>
      </c>
    </row>
    <row r="82" spans="1:12" ht="93.75" x14ac:dyDescent="0.3">
      <c r="A82" s="4"/>
      <c r="B82" s="8" t="s">
        <v>104</v>
      </c>
      <c r="C82" s="7">
        <v>612</v>
      </c>
      <c r="D82" s="6">
        <v>4</v>
      </c>
      <c r="E82" s="6">
        <v>5</v>
      </c>
      <c r="F82" s="24" t="s">
        <v>77</v>
      </c>
      <c r="G82" s="25" t="s">
        <v>33</v>
      </c>
      <c r="H82" s="25" t="s">
        <v>44</v>
      </c>
      <c r="I82" s="26" t="s">
        <v>103</v>
      </c>
      <c r="J82" s="4">
        <v>810</v>
      </c>
      <c r="K82" s="3">
        <v>219414</v>
      </c>
      <c r="L82" s="2">
        <v>219414</v>
      </c>
    </row>
    <row r="83" spans="1:12" ht="93.75" x14ac:dyDescent="0.3">
      <c r="A83" s="4"/>
      <c r="B83" s="57" t="s">
        <v>108</v>
      </c>
      <c r="C83" s="56">
        <v>612</v>
      </c>
      <c r="D83" s="55">
        <v>4</v>
      </c>
      <c r="E83" s="55">
        <v>5</v>
      </c>
      <c r="F83" s="58" t="s">
        <v>77</v>
      </c>
      <c r="G83" s="59" t="s">
        <v>33</v>
      </c>
      <c r="H83" s="59" t="s">
        <v>44</v>
      </c>
      <c r="I83" s="60" t="s">
        <v>109</v>
      </c>
      <c r="J83" s="54"/>
      <c r="K83" s="53">
        <v>1450</v>
      </c>
      <c r="L83" s="52">
        <v>1450</v>
      </c>
    </row>
    <row r="84" spans="1:12" ht="37.5" x14ac:dyDescent="0.3">
      <c r="A84" s="4"/>
      <c r="B84" s="57" t="s">
        <v>36</v>
      </c>
      <c r="C84" s="56">
        <v>612</v>
      </c>
      <c r="D84" s="55">
        <v>4</v>
      </c>
      <c r="E84" s="55">
        <v>5</v>
      </c>
      <c r="F84" s="58" t="s">
        <v>77</v>
      </c>
      <c r="G84" s="59" t="s">
        <v>33</v>
      </c>
      <c r="H84" s="59" t="s">
        <v>44</v>
      </c>
      <c r="I84" s="60" t="s">
        <v>109</v>
      </c>
      <c r="J84" s="54">
        <v>200</v>
      </c>
      <c r="K84" s="53">
        <v>1450</v>
      </c>
      <c r="L84" s="52">
        <v>1450</v>
      </c>
    </row>
    <row r="85" spans="1:12" ht="37.5" x14ac:dyDescent="0.3">
      <c r="A85" s="4"/>
      <c r="B85" s="57" t="s">
        <v>35</v>
      </c>
      <c r="C85" s="56">
        <v>612</v>
      </c>
      <c r="D85" s="55">
        <v>4</v>
      </c>
      <c r="E85" s="55">
        <v>5</v>
      </c>
      <c r="F85" s="58" t="s">
        <v>77</v>
      </c>
      <c r="G85" s="59" t="s">
        <v>33</v>
      </c>
      <c r="H85" s="59" t="s">
        <v>44</v>
      </c>
      <c r="I85" s="60" t="s">
        <v>109</v>
      </c>
      <c r="J85" s="54">
        <v>240</v>
      </c>
      <c r="K85" s="53">
        <v>1450</v>
      </c>
      <c r="L85" s="52">
        <v>1450</v>
      </c>
    </row>
    <row r="86" spans="1:12" ht="75" x14ac:dyDescent="0.3">
      <c r="A86" s="4"/>
      <c r="B86" s="8" t="s">
        <v>105</v>
      </c>
      <c r="C86" s="7">
        <v>612</v>
      </c>
      <c r="D86" s="6">
        <v>4</v>
      </c>
      <c r="E86" s="6">
        <v>5</v>
      </c>
      <c r="F86" s="24" t="s">
        <v>77</v>
      </c>
      <c r="G86" s="25" t="s">
        <v>33</v>
      </c>
      <c r="H86" s="25" t="s">
        <v>44</v>
      </c>
      <c r="I86" s="26" t="s">
        <v>106</v>
      </c>
      <c r="J86" s="4"/>
      <c r="K86" s="3">
        <v>6786</v>
      </c>
      <c r="L86" s="2">
        <v>6786</v>
      </c>
    </row>
    <row r="87" spans="1:12" x14ac:dyDescent="0.3">
      <c r="A87" s="4"/>
      <c r="B87" s="8" t="s">
        <v>41</v>
      </c>
      <c r="C87" s="7">
        <v>612</v>
      </c>
      <c r="D87" s="6">
        <v>4</v>
      </c>
      <c r="E87" s="6">
        <v>5</v>
      </c>
      <c r="F87" s="24" t="s">
        <v>77</v>
      </c>
      <c r="G87" s="25" t="s">
        <v>33</v>
      </c>
      <c r="H87" s="25" t="s">
        <v>44</v>
      </c>
      <c r="I87" s="26" t="s">
        <v>106</v>
      </c>
      <c r="J87" s="4">
        <v>800</v>
      </c>
      <c r="K87" s="3">
        <v>6786</v>
      </c>
      <c r="L87" s="2">
        <v>6786</v>
      </c>
    </row>
    <row r="88" spans="1:12" ht="93.75" x14ac:dyDescent="0.3">
      <c r="A88" s="4"/>
      <c r="B88" s="8" t="s">
        <v>104</v>
      </c>
      <c r="C88" s="7">
        <v>612</v>
      </c>
      <c r="D88" s="6">
        <v>4</v>
      </c>
      <c r="E88" s="6">
        <v>5</v>
      </c>
      <c r="F88" s="24" t="s">
        <v>77</v>
      </c>
      <c r="G88" s="25" t="s">
        <v>33</v>
      </c>
      <c r="H88" s="25" t="s">
        <v>44</v>
      </c>
      <c r="I88" s="26" t="s">
        <v>106</v>
      </c>
      <c r="J88" s="4">
        <v>810</v>
      </c>
      <c r="K88" s="3">
        <v>6786</v>
      </c>
      <c r="L88" s="2">
        <v>6786</v>
      </c>
    </row>
    <row r="89" spans="1:12" x14ac:dyDescent="0.3">
      <c r="A89" s="4"/>
      <c r="B89" s="8" t="s">
        <v>31</v>
      </c>
      <c r="C89" s="7">
        <v>612</v>
      </c>
      <c r="D89" s="6">
        <v>4</v>
      </c>
      <c r="E89" s="6">
        <v>9</v>
      </c>
      <c r="F89" s="24"/>
      <c r="G89" s="25"/>
      <c r="H89" s="25"/>
      <c r="I89" s="26"/>
      <c r="J89" s="4"/>
      <c r="K89" s="3">
        <f>K90</f>
        <v>1496643.79</v>
      </c>
      <c r="L89" s="2">
        <f t="shared" ref="K89:L94" si="7">L90</f>
        <v>0</v>
      </c>
    </row>
    <row r="90" spans="1:12" ht="115.5" customHeight="1" x14ac:dyDescent="0.3">
      <c r="A90" s="4"/>
      <c r="B90" s="27" t="s">
        <v>84</v>
      </c>
      <c r="C90" s="7">
        <v>612</v>
      </c>
      <c r="D90" s="6">
        <v>4</v>
      </c>
      <c r="E90" s="6">
        <v>9</v>
      </c>
      <c r="F90" s="24" t="s">
        <v>77</v>
      </c>
      <c r="G90" s="25">
        <v>0</v>
      </c>
      <c r="H90" s="25" t="s">
        <v>38</v>
      </c>
      <c r="I90" s="26" t="s">
        <v>11</v>
      </c>
      <c r="J90" s="4"/>
      <c r="K90" s="3">
        <f>K91</f>
        <v>1496643.79</v>
      </c>
      <c r="L90" s="2">
        <f t="shared" si="7"/>
        <v>0</v>
      </c>
    </row>
    <row r="91" spans="1:12" ht="59.25" customHeight="1" x14ac:dyDescent="0.3">
      <c r="A91" s="4"/>
      <c r="B91" s="27" t="s">
        <v>17</v>
      </c>
      <c r="C91" s="7">
        <v>612</v>
      </c>
      <c r="D91" s="6">
        <v>4</v>
      </c>
      <c r="E91" s="6">
        <v>9</v>
      </c>
      <c r="F91" s="24" t="s">
        <v>77</v>
      </c>
      <c r="G91" s="25" t="s">
        <v>45</v>
      </c>
      <c r="H91" s="25" t="s">
        <v>38</v>
      </c>
      <c r="I91" s="26" t="s">
        <v>11</v>
      </c>
      <c r="J91" s="4"/>
      <c r="K91" s="3">
        <f t="shared" si="7"/>
        <v>1496643.79</v>
      </c>
      <c r="L91" s="2">
        <f t="shared" si="7"/>
        <v>0</v>
      </c>
    </row>
    <row r="92" spans="1:12" ht="37.5" x14ac:dyDescent="0.3">
      <c r="A92" s="4"/>
      <c r="B92" s="27" t="s">
        <v>18</v>
      </c>
      <c r="C92" s="7">
        <v>612</v>
      </c>
      <c r="D92" s="6">
        <v>4</v>
      </c>
      <c r="E92" s="6">
        <v>9</v>
      </c>
      <c r="F92" s="24" t="s">
        <v>77</v>
      </c>
      <c r="G92" s="25" t="s">
        <v>45</v>
      </c>
      <c r="H92" s="25" t="s">
        <v>44</v>
      </c>
      <c r="I92" s="26" t="s">
        <v>11</v>
      </c>
      <c r="J92" s="4"/>
      <c r="K92" s="3">
        <f t="shared" si="7"/>
        <v>1496643.79</v>
      </c>
      <c r="L92" s="2">
        <f t="shared" si="7"/>
        <v>0</v>
      </c>
    </row>
    <row r="93" spans="1:12" x14ac:dyDescent="0.3">
      <c r="A93" s="4"/>
      <c r="B93" s="27" t="s">
        <v>37</v>
      </c>
      <c r="C93" s="7">
        <v>612</v>
      </c>
      <c r="D93" s="6">
        <v>4</v>
      </c>
      <c r="E93" s="6">
        <v>9</v>
      </c>
      <c r="F93" s="24" t="s">
        <v>77</v>
      </c>
      <c r="G93" s="25" t="s">
        <v>45</v>
      </c>
      <c r="H93" s="25" t="s">
        <v>44</v>
      </c>
      <c r="I93" s="26" t="s">
        <v>15</v>
      </c>
      <c r="J93" s="4"/>
      <c r="K93" s="3">
        <f t="shared" si="7"/>
        <v>1496643.79</v>
      </c>
      <c r="L93" s="2">
        <f t="shared" si="7"/>
        <v>0</v>
      </c>
    </row>
    <row r="94" spans="1:12" ht="39" customHeight="1" x14ac:dyDescent="0.3">
      <c r="A94" s="4"/>
      <c r="B94" s="8" t="s">
        <v>36</v>
      </c>
      <c r="C94" s="7">
        <v>612</v>
      </c>
      <c r="D94" s="6">
        <v>4</v>
      </c>
      <c r="E94" s="6">
        <v>9</v>
      </c>
      <c r="F94" s="24" t="s">
        <v>77</v>
      </c>
      <c r="G94" s="25" t="s">
        <v>45</v>
      </c>
      <c r="H94" s="25" t="s">
        <v>44</v>
      </c>
      <c r="I94" s="26" t="s">
        <v>15</v>
      </c>
      <c r="J94" s="4">
        <v>200</v>
      </c>
      <c r="K94" s="3">
        <f t="shared" si="7"/>
        <v>1496643.79</v>
      </c>
      <c r="L94" s="2">
        <f t="shared" si="7"/>
        <v>0</v>
      </c>
    </row>
    <row r="95" spans="1:12" ht="38.25" customHeight="1" x14ac:dyDescent="0.3">
      <c r="A95" s="4"/>
      <c r="B95" s="8" t="s">
        <v>35</v>
      </c>
      <c r="C95" s="7">
        <v>612</v>
      </c>
      <c r="D95" s="6">
        <v>4</v>
      </c>
      <c r="E95" s="6">
        <v>9</v>
      </c>
      <c r="F95" s="24" t="s">
        <v>77</v>
      </c>
      <c r="G95" s="25" t="s">
        <v>45</v>
      </c>
      <c r="H95" s="25" t="s">
        <v>44</v>
      </c>
      <c r="I95" s="26" t="s">
        <v>15</v>
      </c>
      <c r="J95" s="4">
        <v>240</v>
      </c>
      <c r="K95" s="3">
        <v>1496643.79</v>
      </c>
      <c r="L95" s="2">
        <v>0</v>
      </c>
    </row>
    <row r="96" spans="1:12" ht="38.25" customHeight="1" x14ac:dyDescent="0.3">
      <c r="A96" s="4"/>
      <c r="B96" s="8" t="s">
        <v>107</v>
      </c>
      <c r="C96" s="7">
        <v>612</v>
      </c>
      <c r="D96" s="6">
        <v>4</v>
      </c>
      <c r="E96" s="6">
        <v>12</v>
      </c>
      <c r="F96" s="24"/>
      <c r="G96" s="25"/>
      <c r="H96" s="25"/>
      <c r="I96" s="26"/>
      <c r="J96" s="4"/>
      <c r="K96" s="3">
        <v>10000</v>
      </c>
      <c r="L96" s="2">
        <v>0</v>
      </c>
    </row>
    <row r="97" spans="1:12" ht="138.75" customHeight="1" x14ac:dyDescent="0.3">
      <c r="A97" s="4"/>
      <c r="B97" s="8" t="s">
        <v>84</v>
      </c>
      <c r="C97" s="7">
        <v>612</v>
      </c>
      <c r="D97" s="6">
        <v>4</v>
      </c>
      <c r="E97" s="6">
        <v>12</v>
      </c>
      <c r="F97" s="24" t="s">
        <v>77</v>
      </c>
      <c r="G97" s="25" t="s">
        <v>32</v>
      </c>
      <c r="H97" s="25" t="s">
        <v>38</v>
      </c>
      <c r="I97" s="26" t="s">
        <v>11</v>
      </c>
      <c r="J97" s="4"/>
      <c r="K97" s="3">
        <v>10000</v>
      </c>
      <c r="L97" s="2">
        <v>0</v>
      </c>
    </row>
    <row r="98" spans="1:12" ht="90" customHeight="1" x14ac:dyDescent="0.3">
      <c r="A98" s="4"/>
      <c r="B98" s="8" t="s">
        <v>8</v>
      </c>
      <c r="C98" s="7">
        <v>612</v>
      </c>
      <c r="D98" s="6">
        <v>4</v>
      </c>
      <c r="E98" s="6">
        <v>12</v>
      </c>
      <c r="F98" s="24" t="s">
        <v>77</v>
      </c>
      <c r="G98" s="25" t="s">
        <v>33</v>
      </c>
      <c r="H98" s="25" t="s">
        <v>38</v>
      </c>
      <c r="I98" s="26" t="s">
        <v>11</v>
      </c>
      <c r="J98" s="4"/>
      <c r="K98" s="3">
        <v>10000</v>
      </c>
      <c r="L98" s="2">
        <v>0</v>
      </c>
    </row>
    <row r="99" spans="1:12" ht="60" customHeight="1" x14ac:dyDescent="0.3">
      <c r="A99" s="4"/>
      <c r="B99" s="8" t="s">
        <v>83</v>
      </c>
      <c r="C99" s="7">
        <v>612</v>
      </c>
      <c r="D99" s="6">
        <v>4</v>
      </c>
      <c r="E99" s="6">
        <v>12</v>
      </c>
      <c r="F99" s="24" t="s">
        <v>77</v>
      </c>
      <c r="G99" s="25" t="s">
        <v>33</v>
      </c>
      <c r="H99" s="25" t="s">
        <v>44</v>
      </c>
      <c r="I99" s="26" t="s">
        <v>11</v>
      </c>
      <c r="J99" s="4"/>
      <c r="K99" s="3">
        <v>10000</v>
      </c>
      <c r="L99" s="2">
        <v>0</v>
      </c>
    </row>
    <row r="100" spans="1:12" ht="38.25" customHeight="1" x14ac:dyDescent="0.3">
      <c r="A100" s="4"/>
      <c r="B100" s="8" t="s">
        <v>16</v>
      </c>
      <c r="C100" s="7">
        <v>612</v>
      </c>
      <c r="D100" s="6">
        <v>4</v>
      </c>
      <c r="E100" s="6">
        <v>12</v>
      </c>
      <c r="F100" s="24" t="s">
        <v>77</v>
      </c>
      <c r="G100" s="25" t="s">
        <v>33</v>
      </c>
      <c r="H100" s="25" t="s">
        <v>44</v>
      </c>
      <c r="I100" s="26" t="s">
        <v>15</v>
      </c>
      <c r="J100" s="4"/>
      <c r="K100" s="3">
        <v>10000</v>
      </c>
      <c r="L100" s="2">
        <v>0</v>
      </c>
    </row>
    <row r="101" spans="1:12" ht="38.25" customHeight="1" x14ac:dyDescent="0.3">
      <c r="A101" s="4"/>
      <c r="B101" s="8" t="s">
        <v>36</v>
      </c>
      <c r="C101" s="7">
        <v>612</v>
      </c>
      <c r="D101" s="6">
        <v>4</v>
      </c>
      <c r="E101" s="6">
        <v>12</v>
      </c>
      <c r="F101" s="24" t="s">
        <v>77</v>
      </c>
      <c r="G101" s="25" t="s">
        <v>33</v>
      </c>
      <c r="H101" s="25" t="s">
        <v>44</v>
      </c>
      <c r="I101" s="26" t="s">
        <v>15</v>
      </c>
      <c r="J101" s="4">
        <v>200</v>
      </c>
      <c r="K101" s="3">
        <v>10000</v>
      </c>
      <c r="L101" s="2">
        <v>0</v>
      </c>
    </row>
    <row r="102" spans="1:12" ht="58.5" customHeight="1" x14ac:dyDescent="0.3">
      <c r="A102" s="4"/>
      <c r="B102" s="8" t="s">
        <v>35</v>
      </c>
      <c r="C102" s="7">
        <v>612</v>
      </c>
      <c r="D102" s="6">
        <v>4</v>
      </c>
      <c r="E102" s="6">
        <v>12</v>
      </c>
      <c r="F102" s="24" t="s">
        <v>77</v>
      </c>
      <c r="G102" s="25" t="s">
        <v>33</v>
      </c>
      <c r="H102" s="25" t="s">
        <v>44</v>
      </c>
      <c r="I102" s="26" t="s">
        <v>15</v>
      </c>
      <c r="J102" s="4">
        <v>240</v>
      </c>
      <c r="K102" s="3">
        <v>10000</v>
      </c>
      <c r="L102" s="2">
        <v>0</v>
      </c>
    </row>
    <row r="103" spans="1:12" x14ac:dyDescent="0.3">
      <c r="A103" s="4"/>
      <c r="B103" s="29" t="s">
        <v>50</v>
      </c>
      <c r="C103" s="7">
        <v>612</v>
      </c>
      <c r="D103" s="6">
        <v>5</v>
      </c>
      <c r="E103" s="6">
        <v>0</v>
      </c>
      <c r="F103" s="24"/>
      <c r="G103" s="25"/>
      <c r="H103" s="25"/>
      <c r="I103" s="26"/>
      <c r="J103" s="4"/>
      <c r="K103" s="3">
        <f t="shared" ref="K103:L109" si="8">K104</f>
        <v>1139261.02</v>
      </c>
      <c r="L103" s="2">
        <f t="shared" si="8"/>
        <v>0</v>
      </c>
    </row>
    <row r="104" spans="1:12" x14ac:dyDescent="0.3">
      <c r="A104" s="4"/>
      <c r="B104" s="29" t="s">
        <v>53</v>
      </c>
      <c r="C104" s="7">
        <v>612</v>
      </c>
      <c r="D104" s="6">
        <v>5</v>
      </c>
      <c r="E104" s="6">
        <v>3</v>
      </c>
      <c r="F104" s="24"/>
      <c r="G104" s="25"/>
      <c r="H104" s="25"/>
      <c r="I104" s="26"/>
      <c r="J104" s="4"/>
      <c r="K104" s="3">
        <f>K105</f>
        <v>1139261.02</v>
      </c>
      <c r="L104" s="2">
        <f t="shared" si="8"/>
        <v>0</v>
      </c>
    </row>
    <row r="105" spans="1:12" ht="117" customHeight="1" x14ac:dyDescent="0.3">
      <c r="A105" s="4"/>
      <c r="B105" s="27" t="s">
        <v>84</v>
      </c>
      <c r="C105" s="7">
        <v>612</v>
      </c>
      <c r="D105" s="6">
        <v>5</v>
      </c>
      <c r="E105" s="6">
        <v>3</v>
      </c>
      <c r="F105" s="24" t="s">
        <v>77</v>
      </c>
      <c r="G105" s="25">
        <v>0</v>
      </c>
      <c r="H105" s="25" t="s">
        <v>38</v>
      </c>
      <c r="I105" s="26" t="s">
        <v>11</v>
      </c>
      <c r="J105" s="4"/>
      <c r="K105" s="3">
        <f t="shared" si="8"/>
        <v>1139261.02</v>
      </c>
      <c r="L105" s="2">
        <f t="shared" si="8"/>
        <v>0</v>
      </c>
    </row>
    <row r="106" spans="1:12" ht="39.75" customHeight="1" x14ac:dyDescent="0.3">
      <c r="A106" s="4"/>
      <c r="B106" s="27" t="s">
        <v>19</v>
      </c>
      <c r="C106" s="7">
        <v>612</v>
      </c>
      <c r="D106" s="6">
        <v>5</v>
      </c>
      <c r="E106" s="6">
        <v>3</v>
      </c>
      <c r="F106" s="24" t="s">
        <v>77</v>
      </c>
      <c r="G106" s="25" t="s">
        <v>34</v>
      </c>
      <c r="H106" s="25" t="s">
        <v>38</v>
      </c>
      <c r="I106" s="26" t="s">
        <v>11</v>
      </c>
      <c r="J106" s="4"/>
      <c r="K106" s="3">
        <f t="shared" si="8"/>
        <v>1139261.02</v>
      </c>
      <c r="L106" s="2">
        <f t="shared" si="8"/>
        <v>0</v>
      </c>
    </row>
    <row r="107" spans="1:12" ht="23.25" customHeight="1" x14ac:dyDescent="0.3">
      <c r="A107" s="4"/>
      <c r="B107" s="27" t="s">
        <v>20</v>
      </c>
      <c r="C107" s="7">
        <v>612</v>
      </c>
      <c r="D107" s="6">
        <v>5</v>
      </c>
      <c r="E107" s="6">
        <v>3</v>
      </c>
      <c r="F107" s="24" t="s">
        <v>77</v>
      </c>
      <c r="G107" s="25" t="s">
        <v>34</v>
      </c>
      <c r="H107" s="25" t="s">
        <v>44</v>
      </c>
      <c r="I107" s="26" t="s">
        <v>11</v>
      </c>
      <c r="J107" s="4"/>
      <c r="K107" s="3">
        <f>K108+K111</f>
        <v>1139261.02</v>
      </c>
      <c r="L107" s="2">
        <f t="shared" si="8"/>
        <v>0</v>
      </c>
    </row>
    <row r="108" spans="1:12" ht="21.75" customHeight="1" x14ac:dyDescent="0.3">
      <c r="A108" s="4"/>
      <c r="B108" s="27" t="s">
        <v>37</v>
      </c>
      <c r="C108" s="7">
        <v>612</v>
      </c>
      <c r="D108" s="6">
        <v>5</v>
      </c>
      <c r="E108" s="6">
        <v>3</v>
      </c>
      <c r="F108" s="24" t="s">
        <v>77</v>
      </c>
      <c r="G108" s="25" t="s">
        <v>34</v>
      </c>
      <c r="H108" s="25" t="s">
        <v>44</v>
      </c>
      <c r="I108" s="26" t="s">
        <v>15</v>
      </c>
      <c r="J108" s="4"/>
      <c r="K108" s="3">
        <f t="shared" si="8"/>
        <v>1138261.02</v>
      </c>
      <c r="L108" s="2">
        <f t="shared" si="8"/>
        <v>0</v>
      </c>
    </row>
    <row r="109" spans="1:12" ht="39" customHeight="1" x14ac:dyDescent="0.3">
      <c r="A109" s="4"/>
      <c r="B109" s="8" t="s">
        <v>36</v>
      </c>
      <c r="C109" s="7">
        <v>612</v>
      </c>
      <c r="D109" s="6">
        <v>5</v>
      </c>
      <c r="E109" s="6">
        <v>3</v>
      </c>
      <c r="F109" s="24" t="s">
        <v>77</v>
      </c>
      <c r="G109" s="25" t="s">
        <v>34</v>
      </c>
      <c r="H109" s="25" t="s">
        <v>44</v>
      </c>
      <c r="I109" s="26" t="s">
        <v>15</v>
      </c>
      <c r="J109" s="4">
        <v>200</v>
      </c>
      <c r="K109" s="3">
        <f t="shared" si="8"/>
        <v>1138261.02</v>
      </c>
      <c r="L109" s="2">
        <f t="shared" si="8"/>
        <v>0</v>
      </c>
    </row>
    <row r="110" spans="1:12" ht="38.25" customHeight="1" x14ac:dyDescent="0.3">
      <c r="A110" s="4"/>
      <c r="B110" s="8" t="s">
        <v>35</v>
      </c>
      <c r="C110" s="7">
        <v>612</v>
      </c>
      <c r="D110" s="6">
        <v>5</v>
      </c>
      <c r="E110" s="6">
        <v>3</v>
      </c>
      <c r="F110" s="24" t="s">
        <v>77</v>
      </c>
      <c r="G110" s="25" t="s">
        <v>34</v>
      </c>
      <c r="H110" s="25" t="s">
        <v>44</v>
      </c>
      <c r="I110" s="26" t="s">
        <v>15</v>
      </c>
      <c r="J110" s="4">
        <v>240</v>
      </c>
      <c r="K110" s="3">
        <v>1138261.02</v>
      </c>
      <c r="L110" s="2">
        <v>0</v>
      </c>
    </row>
    <row r="111" spans="1:12" ht="38.25" customHeight="1" x14ac:dyDescent="0.3">
      <c r="A111" s="4"/>
      <c r="B111" s="8" t="s">
        <v>85</v>
      </c>
      <c r="C111" s="7">
        <v>612</v>
      </c>
      <c r="D111" s="6">
        <v>5</v>
      </c>
      <c r="E111" s="6">
        <v>3</v>
      </c>
      <c r="F111" s="24" t="s">
        <v>77</v>
      </c>
      <c r="G111" s="25" t="s">
        <v>34</v>
      </c>
      <c r="H111" s="25" t="s">
        <v>44</v>
      </c>
      <c r="I111" s="26" t="s">
        <v>86</v>
      </c>
      <c r="J111" s="4"/>
      <c r="K111" s="3">
        <v>1000</v>
      </c>
      <c r="L111" s="2">
        <v>0</v>
      </c>
    </row>
    <row r="112" spans="1:12" ht="38.25" customHeight="1" x14ac:dyDescent="0.3">
      <c r="A112" s="4"/>
      <c r="B112" s="8" t="s">
        <v>43</v>
      </c>
      <c r="C112" s="7">
        <v>612</v>
      </c>
      <c r="D112" s="6">
        <v>5</v>
      </c>
      <c r="E112" s="6">
        <v>3</v>
      </c>
      <c r="F112" s="24" t="s">
        <v>77</v>
      </c>
      <c r="G112" s="25" t="s">
        <v>34</v>
      </c>
      <c r="H112" s="25" t="s">
        <v>44</v>
      </c>
      <c r="I112" s="26" t="s">
        <v>86</v>
      </c>
      <c r="J112" s="4">
        <v>500</v>
      </c>
      <c r="K112" s="3">
        <v>1000</v>
      </c>
      <c r="L112" s="2">
        <v>0</v>
      </c>
    </row>
    <row r="113" spans="1:12" ht="38.25" customHeight="1" x14ac:dyDescent="0.3">
      <c r="A113" s="4"/>
      <c r="B113" s="8" t="s">
        <v>54</v>
      </c>
      <c r="C113" s="7">
        <v>612</v>
      </c>
      <c r="D113" s="6">
        <v>5</v>
      </c>
      <c r="E113" s="6">
        <v>3</v>
      </c>
      <c r="F113" s="24" t="s">
        <v>77</v>
      </c>
      <c r="G113" s="25" t="s">
        <v>34</v>
      </c>
      <c r="H113" s="25" t="s">
        <v>44</v>
      </c>
      <c r="I113" s="26" t="s">
        <v>86</v>
      </c>
      <c r="J113" s="4">
        <v>540</v>
      </c>
      <c r="K113" s="3">
        <v>1000</v>
      </c>
      <c r="L113" s="2">
        <v>0</v>
      </c>
    </row>
    <row r="114" spans="1:12" x14ac:dyDescent="0.3">
      <c r="A114" s="4"/>
      <c r="B114" s="29" t="s">
        <v>30</v>
      </c>
      <c r="C114" s="7">
        <v>612</v>
      </c>
      <c r="D114" s="6">
        <v>8</v>
      </c>
      <c r="E114" s="6">
        <v>0</v>
      </c>
      <c r="F114" s="24"/>
      <c r="G114" s="25"/>
      <c r="H114" s="25"/>
      <c r="I114" s="26"/>
      <c r="J114" s="4"/>
      <c r="K114" s="3">
        <f t="shared" ref="K114:L120" si="9">K115</f>
        <v>5042849.4400000004</v>
      </c>
      <c r="L114" s="2">
        <f t="shared" si="9"/>
        <v>0</v>
      </c>
    </row>
    <row r="115" spans="1:12" ht="21" customHeight="1" x14ac:dyDescent="0.3">
      <c r="A115" s="4"/>
      <c r="B115" s="29" t="s">
        <v>29</v>
      </c>
      <c r="C115" s="7">
        <v>612</v>
      </c>
      <c r="D115" s="6">
        <v>8</v>
      </c>
      <c r="E115" s="6">
        <v>1</v>
      </c>
      <c r="F115" s="24"/>
      <c r="G115" s="25"/>
      <c r="H115" s="25"/>
      <c r="I115" s="26"/>
      <c r="J115" s="4"/>
      <c r="K115" s="3">
        <f t="shared" si="9"/>
        <v>5042849.4400000004</v>
      </c>
      <c r="L115" s="2">
        <f t="shared" si="9"/>
        <v>0</v>
      </c>
    </row>
    <row r="116" spans="1:12" ht="114.75" customHeight="1" x14ac:dyDescent="0.3">
      <c r="A116" s="4"/>
      <c r="B116" s="27" t="s">
        <v>84</v>
      </c>
      <c r="C116" s="7">
        <v>612</v>
      </c>
      <c r="D116" s="6">
        <v>8</v>
      </c>
      <c r="E116" s="6">
        <v>1</v>
      </c>
      <c r="F116" s="24" t="s">
        <v>77</v>
      </c>
      <c r="G116" s="25">
        <v>0</v>
      </c>
      <c r="H116" s="25" t="s">
        <v>38</v>
      </c>
      <c r="I116" s="26" t="s">
        <v>11</v>
      </c>
      <c r="J116" s="4"/>
      <c r="K116" s="3">
        <f t="shared" si="9"/>
        <v>5042849.4400000004</v>
      </c>
      <c r="L116" s="2">
        <f t="shared" si="9"/>
        <v>0</v>
      </c>
    </row>
    <row r="117" spans="1:12" ht="19.5" customHeight="1" x14ac:dyDescent="0.3">
      <c r="A117" s="4"/>
      <c r="B117" s="27" t="s">
        <v>21</v>
      </c>
      <c r="C117" s="7">
        <v>612</v>
      </c>
      <c r="D117" s="6">
        <v>8</v>
      </c>
      <c r="E117" s="6">
        <v>1</v>
      </c>
      <c r="F117" s="24" t="s">
        <v>77</v>
      </c>
      <c r="G117" s="25" t="s">
        <v>39</v>
      </c>
      <c r="H117" s="25" t="s">
        <v>38</v>
      </c>
      <c r="I117" s="26" t="s">
        <v>11</v>
      </c>
      <c r="J117" s="4"/>
      <c r="K117" s="3">
        <f t="shared" si="9"/>
        <v>5042849.4400000004</v>
      </c>
      <c r="L117" s="2">
        <f t="shared" si="9"/>
        <v>0</v>
      </c>
    </row>
    <row r="118" spans="1:12" ht="24" customHeight="1" x14ac:dyDescent="0.3">
      <c r="A118" s="4"/>
      <c r="B118" s="27" t="s">
        <v>28</v>
      </c>
      <c r="C118" s="7">
        <v>612</v>
      </c>
      <c r="D118" s="6">
        <v>8</v>
      </c>
      <c r="E118" s="6">
        <v>1</v>
      </c>
      <c r="F118" s="24" t="s">
        <v>77</v>
      </c>
      <c r="G118" s="25" t="s">
        <v>39</v>
      </c>
      <c r="H118" s="25" t="s">
        <v>44</v>
      </c>
      <c r="I118" s="26" t="s">
        <v>11</v>
      </c>
      <c r="J118" s="4"/>
      <c r="K118" s="3">
        <f t="shared" si="9"/>
        <v>5042849.4400000004</v>
      </c>
      <c r="L118" s="2">
        <f t="shared" si="9"/>
        <v>0</v>
      </c>
    </row>
    <row r="119" spans="1:12" ht="21.75" customHeight="1" x14ac:dyDescent="0.3">
      <c r="A119" s="4"/>
      <c r="B119" s="27" t="s">
        <v>37</v>
      </c>
      <c r="C119" s="7">
        <v>612</v>
      </c>
      <c r="D119" s="6">
        <v>8</v>
      </c>
      <c r="E119" s="6">
        <v>1</v>
      </c>
      <c r="F119" s="24" t="s">
        <v>77</v>
      </c>
      <c r="G119" s="25" t="s">
        <v>39</v>
      </c>
      <c r="H119" s="25" t="s">
        <v>44</v>
      </c>
      <c r="I119" s="26" t="s">
        <v>15</v>
      </c>
      <c r="J119" s="4"/>
      <c r="K119" s="3">
        <f t="shared" si="9"/>
        <v>5042849.4400000004</v>
      </c>
      <c r="L119" s="2">
        <f t="shared" si="9"/>
        <v>0</v>
      </c>
    </row>
    <row r="120" spans="1:12" ht="39" customHeight="1" x14ac:dyDescent="0.3">
      <c r="A120" s="4"/>
      <c r="B120" s="8" t="s">
        <v>52</v>
      </c>
      <c r="C120" s="7">
        <v>612</v>
      </c>
      <c r="D120" s="6">
        <v>8</v>
      </c>
      <c r="E120" s="6">
        <v>1</v>
      </c>
      <c r="F120" s="24" t="s">
        <v>77</v>
      </c>
      <c r="G120" s="25" t="s">
        <v>39</v>
      </c>
      <c r="H120" s="25" t="s">
        <v>44</v>
      </c>
      <c r="I120" s="26" t="s">
        <v>15</v>
      </c>
      <c r="J120" s="4">
        <v>600</v>
      </c>
      <c r="K120" s="3">
        <f t="shared" si="9"/>
        <v>5042849.4400000004</v>
      </c>
      <c r="L120" s="2">
        <f t="shared" si="9"/>
        <v>0</v>
      </c>
    </row>
    <row r="121" spans="1:12" ht="19.5" customHeight="1" x14ac:dyDescent="0.3">
      <c r="A121" s="4"/>
      <c r="B121" s="8" t="s">
        <v>51</v>
      </c>
      <c r="C121" s="7">
        <v>612</v>
      </c>
      <c r="D121" s="6">
        <v>8</v>
      </c>
      <c r="E121" s="6">
        <v>1</v>
      </c>
      <c r="F121" s="24" t="s">
        <v>77</v>
      </c>
      <c r="G121" s="25" t="s">
        <v>39</v>
      </c>
      <c r="H121" s="25" t="s">
        <v>44</v>
      </c>
      <c r="I121" s="26" t="s">
        <v>15</v>
      </c>
      <c r="J121" s="4">
        <v>610</v>
      </c>
      <c r="K121" s="3">
        <v>5042849.4400000004</v>
      </c>
      <c r="L121" s="2">
        <v>0</v>
      </c>
    </row>
    <row r="122" spans="1:12" ht="19.5" customHeight="1" x14ac:dyDescent="0.3">
      <c r="A122" s="4"/>
      <c r="B122" s="8" t="s">
        <v>68</v>
      </c>
      <c r="C122" s="7">
        <v>612</v>
      </c>
      <c r="D122" s="6">
        <v>10</v>
      </c>
      <c r="E122" s="6">
        <v>0</v>
      </c>
      <c r="F122" s="24"/>
      <c r="G122" s="25"/>
      <c r="H122" s="25"/>
      <c r="I122" s="26"/>
      <c r="J122" s="4"/>
      <c r="K122" s="3">
        <f t="shared" ref="K122:L128" si="10">K123</f>
        <v>153626.4</v>
      </c>
      <c r="L122" s="2">
        <f t="shared" si="10"/>
        <v>0</v>
      </c>
    </row>
    <row r="123" spans="1:12" ht="19.5" customHeight="1" x14ac:dyDescent="0.3">
      <c r="A123" s="4"/>
      <c r="B123" s="8" t="s">
        <v>69</v>
      </c>
      <c r="C123" s="7">
        <v>612</v>
      </c>
      <c r="D123" s="6">
        <v>10</v>
      </c>
      <c r="E123" s="6">
        <v>1</v>
      </c>
      <c r="F123" s="24"/>
      <c r="G123" s="25"/>
      <c r="H123" s="25"/>
      <c r="I123" s="26"/>
      <c r="J123" s="4"/>
      <c r="K123" s="3">
        <f t="shared" si="10"/>
        <v>153626.4</v>
      </c>
      <c r="L123" s="2">
        <f t="shared" si="10"/>
        <v>0</v>
      </c>
    </row>
    <row r="124" spans="1:12" ht="120.75" customHeight="1" x14ac:dyDescent="0.3">
      <c r="A124" s="4"/>
      <c r="B124" s="27" t="s">
        <v>84</v>
      </c>
      <c r="C124" s="7">
        <v>612</v>
      </c>
      <c r="D124" s="6">
        <v>10</v>
      </c>
      <c r="E124" s="6">
        <v>1</v>
      </c>
      <c r="F124" s="24" t="s">
        <v>77</v>
      </c>
      <c r="G124" s="25" t="s">
        <v>32</v>
      </c>
      <c r="H124" s="25" t="s">
        <v>38</v>
      </c>
      <c r="I124" s="26" t="s">
        <v>11</v>
      </c>
      <c r="J124" s="4"/>
      <c r="K124" s="3">
        <f t="shared" si="10"/>
        <v>153626.4</v>
      </c>
      <c r="L124" s="2">
        <f t="shared" si="10"/>
        <v>0</v>
      </c>
    </row>
    <row r="125" spans="1:12" ht="75" customHeight="1" x14ac:dyDescent="0.3">
      <c r="A125" s="4"/>
      <c r="B125" s="23" t="s">
        <v>8</v>
      </c>
      <c r="C125" s="7">
        <v>612</v>
      </c>
      <c r="D125" s="6">
        <v>10</v>
      </c>
      <c r="E125" s="6">
        <v>1</v>
      </c>
      <c r="F125" s="24" t="s">
        <v>77</v>
      </c>
      <c r="G125" s="25" t="s">
        <v>33</v>
      </c>
      <c r="H125" s="25" t="s">
        <v>38</v>
      </c>
      <c r="I125" s="26" t="s">
        <v>11</v>
      </c>
      <c r="J125" s="4"/>
      <c r="K125" s="3">
        <f t="shared" si="10"/>
        <v>153626.4</v>
      </c>
      <c r="L125" s="2">
        <f t="shared" si="10"/>
        <v>0</v>
      </c>
    </row>
    <row r="126" spans="1:12" ht="78" customHeight="1" x14ac:dyDescent="0.3">
      <c r="A126" s="4"/>
      <c r="B126" s="23" t="s">
        <v>83</v>
      </c>
      <c r="C126" s="7">
        <v>612</v>
      </c>
      <c r="D126" s="6">
        <v>10</v>
      </c>
      <c r="E126" s="6">
        <v>1</v>
      </c>
      <c r="F126" s="24" t="s">
        <v>77</v>
      </c>
      <c r="G126" s="25" t="s">
        <v>33</v>
      </c>
      <c r="H126" s="25" t="s">
        <v>44</v>
      </c>
      <c r="I126" s="26" t="s">
        <v>11</v>
      </c>
      <c r="J126" s="4"/>
      <c r="K126" s="3">
        <f t="shared" si="10"/>
        <v>153626.4</v>
      </c>
      <c r="L126" s="2">
        <f t="shared" si="10"/>
        <v>0</v>
      </c>
    </row>
    <row r="127" spans="1:12" ht="19.5" customHeight="1" x14ac:dyDescent="0.3">
      <c r="A127" s="4"/>
      <c r="B127" s="23" t="s">
        <v>16</v>
      </c>
      <c r="C127" s="7">
        <v>612</v>
      </c>
      <c r="D127" s="6">
        <v>10</v>
      </c>
      <c r="E127" s="6">
        <v>1</v>
      </c>
      <c r="F127" s="24" t="s">
        <v>77</v>
      </c>
      <c r="G127" s="25" t="s">
        <v>33</v>
      </c>
      <c r="H127" s="25" t="s">
        <v>44</v>
      </c>
      <c r="I127" s="26" t="s">
        <v>15</v>
      </c>
      <c r="J127" s="4"/>
      <c r="K127" s="3">
        <f t="shared" si="10"/>
        <v>153626.4</v>
      </c>
      <c r="L127" s="2">
        <f t="shared" si="10"/>
        <v>0</v>
      </c>
    </row>
    <row r="128" spans="1:12" ht="19.5" customHeight="1" x14ac:dyDescent="0.3">
      <c r="A128" s="4"/>
      <c r="B128" s="8" t="s">
        <v>66</v>
      </c>
      <c r="C128" s="7">
        <v>612</v>
      </c>
      <c r="D128" s="6">
        <v>10</v>
      </c>
      <c r="E128" s="6">
        <v>1</v>
      </c>
      <c r="F128" s="24" t="s">
        <v>77</v>
      </c>
      <c r="G128" s="25" t="s">
        <v>33</v>
      </c>
      <c r="H128" s="25" t="s">
        <v>44</v>
      </c>
      <c r="I128" s="26" t="s">
        <v>15</v>
      </c>
      <c r="J128" s="4">
        <v>300</v>
      </c>
      <c r="K128" s="3">
        <f t="shared" si="10"/>
        <v>153626.4</v>
      </c>
      <c r="L128" s="2">
        <f t="shared" si="10"/>
        <v>0</v>
      </c>
    </row>
    <row r="129" spans="1:12" ht="41.25" customHeight="1" x14ac:dyDescent="0.3">
      <c r="A129" s="4"/>
      <c r="B129" s="8" t="s">
        <v>67</v>
      </c>
      <c r="C129" s="7">
        <v>612</v>
      </c>
      <c r="D129" s="6">
        <v>10</v>
      </c>
      <c r="E129" s="6">
        <v>1</v>
      </c>
      <c r="F129" s="24" t="s">
        <v>77</v>
      </c>
      <c r="G129" s="25" t="s">
        <v>33</v>
      </c>
      <c r="H129" s="25" t="s">
        <v>44</v>
      </c>
      <c r="I129" s="26" t="s">
        <v>15</v>
      </c>
      <c r="J129" s="4">
        <v>320</v>
      </c>
      <c r="K129" s="3">
        <v>153626.4</v>
      </c>
      <c r="L129" s="2">
        <v>0</v>
      </c>
    </row>
    <row r="130" spans="1:12" ht="21.75" customHeight="1" x14ac:dyDescent="0.3">
      <c r="A130" s="4"/>
      <c r="B130" s="8" t="s">
        <v>70</v>
      </c>
      <c r="C130" s="7">
        <v>612</v>
      </c>
      <c r="D130" s="6">
        <v>11</v>
      </c>
      <c r="E130" s="6">
        <v>0</v>
      </c>
      <c r="F130" s="24"/>
      <c r="G130" s="25"/>
      <c r="H130" s="25"/>
      <c r="I130" s="26"/>
      <c r="J130" s="4"/>
      <c r="K130" s="3">
        <f t="shared" ref="K130:L138" si="11">K131</f>
        <v>24500</v>
      </c>
      <c r="L130" s="2">
        <f t="shared" si="11"/>
        <v>0</v>
      </c>
    </row>
    <row r="131" spans="1:12" ht="23.25" customHeight="1" x14ac:dyDescent="0.3">
      <c r="A131" s="4"/>
      <c r="B131" s="8" t="s">
        <v>71</v>
      </c>
      <c r="C131" s="7">
        <v>612</v>
      </c>
      <c r="D131" s="6">
        <v>11</v>
      </c>
      <c r="E131" s="6">
        <v>2</v>
      </c>
      <c r="F131" s="24"/>
      <c r="G131" s="25"/>
      <c r="H131" s="25"/>
      <c r="I131" s="26"/>
      <c r="J131" s="4"/>
      <c r="K131" s="3">
        <f t="shared" si="11"/>
        <v>24500</v>
      </c>
      <c r="L131" s="2">
        <f t="shared" si="11"/>
        <v>0</v>
      </c>
    </row>
    <row r="132" spans="1:12" ht="119.25" customHeight="1" x14ac:dyDescent="0.3">
      <c r="A132" s="4"/>
      <c r="B132" s="27" t="s">
        <v>84</v>
      </c>
      <c r="C132" s="7">
        <v>612</v>
      </c>
      <c r="D132" s="6">
        <v>11</v>
      </c>
      <c r="E132" s="6">
        <v>2</v>
      </c>
      <c r="F132" s="24" t="s">
        <v>77</v>
      </c>
      <c r="G132" s="25" t="s">
        <v>32</v>
      </c>
      <c r="H132" s="25" t="s">
        <v>38</v>
      </c>
      <c r="I132" s="26" t="s">
        <v>11</v>
      </c>
      <c r="J132" s="4"/>
      <c r="K132" s="3">
        <f t="shared" si="11"/>
        <v>24500</v>
      </c>
      <c r="L132" s="2">
        <f t="shared" si="11"/>
        <v>0</v>
      </c>
    </row>
    <row r="133" spans="1:12" ht="41.25" customHeight="1" x14ac:dyDescent="0.3">
      <c r="A133" s="4"/>
      <c r="B133" s="49" t="s">
        <v>72</v>
      </c>
      <c r="C133" s="7">
        <v>612</v>
      </c>
      <c r="D133" s="6">
        <v>11</v>
      </c>
      <c r="E133" s="6">
        <v>2</v>
      </c>
      <c r="F133" s="24" t="s">
        <v>77</v>
      </c>
      <c r="G133" s="25" t="s">
        <v>73</v>
      </c>
      <c r="H133" s="25" t="s">
        <v>38</v>
      </c>
      <c r="I133" s="26" t="s">
        <v>11</v>
      </c>
      <c r="J133" s="4"/>
      <c r="K133" s="3">
        <f t="shared" si="11"/>
        <v>24500</v>
      </c>
      <c r="L133" s="2">
        <f t="shared" si="11"/>
        <v>0</v>
      </c>
    </row>
    <row r="134" spans="1:12" ht="41.25" customHeight="1" x14ac:dyDescent="0.3">
      <c r="A134" s="4"/>
      <c r="B134" s="49" t="s">
        <v>74</v>
      </c>
      <c r="C134" s="7">
        <v>612</v>
      </c>
      <c r="D134" s="6">
        <v>11</v>
      </c>
      <c r="E134" s="6">
        <v>2</v>
      </c>
      <c r="F134" s="24" t="s">
        <v>77</v>
      </c>
      <c r="G134" s="25" t="s">
        <v>73</v>
      </c>
      <c r="H134" s="25" t="s">
        <v>44</v>
      </c>
      <c r="I134" s="26" t="s">
        <v>11</v>
      </c>
      <c r="J134" s="4"/>
      <c r="K134" s="3">
        <f t="shared" si="11"/>
        <v>24500</v>
      </c>
      <c r="L134" s="2">
        <f t="shared" si="11"/>
        <v>0</v>
      </c>
    </row>
    <row r="135" spans="1:12" ht="23.25" customHeight="1" x14ac:dyDescent="0.3">
      <c r="A135" s="4"/>
      <c r="B135" s="27" t="s">
        <v>37</v>
      </c>
      <c r="C135" s="7">
        <v>612</v>
      </c>
      <c r="D135" s="6">
        <v>11</v>
      </c>
      <c r="E135" s="6">
        <v>2</v>
      </c>
      <c r="F135" s="24" t="s">
        <v>77</v>
      </c>
      <c r="G135" s="25" t="s">
        <v>73</v>
      </c>
      <c r="H135" s="25" t="s">
        <v>44</v>
      </c>
      <c r="I135" s="26" t="s">
        <v>15</v>
      </c>
      <c r="J135" s="4"/>
      <c r="K135" s="3">
        <f>K138+K136</f>
        <v>24500</v>
      </c>
      <c r="L135" s="2">
        <f>L138</f>
        <v>0</v>
      </c>
    </row>
    <row r="136" spans="1:12" ht="115.5" customHeight="1" x14ac:dyDescent="0.3">
      <c r="A136" s="4"/>
      <c r="B136" s="50" t="s">
        <v>42</v>
      </c>
      <c r="C136" s="7">
        <v>612</v>
      </c>
      <c r="D136" s="6">
        <v>11</v>
      </c>
      <c r="E136" s="6">
        <v>2</v>
      </c>
      <c r="F136" s="24" t="s">
        <v>77</v>
      </c>
      <c r="G136" s="25" t="s">
        <v>73</v>
      </c>
      <c r="H136" s="25" t="s">
        <v>44</v>
      </c>
      <c r="I136" s="26" t="s">
        <v>15</v>
      </c>
      <c r="J136" s="4">
        <v>100</v>
      </c>
      <c r="K136" s="3">
        <v>5000</v>
      </c>
      <c r="L136" s="2">
        <f t="shared" si="11"/>
        <v>0</v>
      </c>
    </row>
    <row r="137" spans="1:12" ht="60" customHeight="1" x14ac:dyDescent="0.3">
      <c r="A137" s="4"/>
      <c r="B137" s="50" t="s">
        <v>46</v>
      </c>
      <c r="C137" s="7">
        <v>612</v>
      </c>
      <c r="D137" s="6">
        <v>11</v>
      </c>
      <c r="E137" s="6">
        <v>2</v>
      </c>
      <c r="F137" s="24" t="s">
        <v>77</v>
      </c>
      <c r="G137" s="25" t="s">
        <v>73</v>
      </c>
      <c r="H137" s="25" t="s">
        <v>44</v>
      </c>
      <c r="I137" s="26" t="s">
        <v>15</v>
      </c>
      <c r="J137" s="4">
        <v>120</v>
      </c>
      <c r="K137" s="3">
        <v>5000</v>
      </c>
      <c r="L137" s="2">
        <f t="shared" si="11"/>
        <v>0</v>
      </c>
    </row>
    <row r="138" spans="1:12" ht="41.25" customHeight="1" x14ac:dyDescent="0.3">
      <c r="A138" s="4"/>
      <c r="B138" s="8" t="s">
        <v>36</v>
      </c>
      <c r="C138" s="7">
        <v>612</v>
      </c>
      <c r="D138" s="6">
        <v>11</v>
      </c>
      <c r="E138" s="6">
        <v>2</v>
      </c>
      <c r="F138" s="24" t="s">
        <v>77</v>
      </c>
      <c r="G138" s="25" t="s">
        <v>73</v>
      </c>
      <c r="H138" s="25" t="s">
        <v>44</v>
      </c>
      <c r="I138" s="26" t="s">
        <v>15</v>
      </c>
      <c r="J138" s="4">
        <v>200</v>
      </c>
      <c r="K138" s="3">
        <f>K139</f>
        <v>19500</v>
      </c>
      <c r="L138" s="2">
        <f t="shared" si="11"/>
        <v>0</v>
      </c>
    </row>
    <row r="139" spans="1:12" ht="19.5" customHeight="1" x14ac:dyDescent="0.3">
      <c r="A139" s="4"/>
      <c r="B139" s="8" t="s">
        <v>35</v>
      </c>
      <c r="C139" s="7">
        <v>612</v>
      </c>
      <c r="D139" s="6">
        <v>11</v>
      </c>
      <c r="E139" s="6">
        <v>2</v>
      </c>
      <c r="F139" s="24" t="s">
        <v>77</v>
      </c>
      <c r="G139" s="25" t="s">
        <v>73</v>
      </c>
      <c r="H139" s="25" t="s">
        <v>44</v>
      </c>
      <c r="I139" s="26" t="s">
        <v>15</v>
      </c>
      <c r="J139" s="4">
        <v>240</v>
      </c>
      <c r="K139" s="3">
        <v>19500</v>
      </c>
      <c r="L139" s="2">
        <v>0</v>
      </c>
    </row>
    <row r="140" spans="1:12" x14ac:dyDescent="0.3">
      <c r="A140" s="4"/>
      <c r="B140" s="72" t="s">
        <v>22</v>
      </c>
      <c r="C140" s="73"/>
      <c r="D140" s="73"/>
      <c r="E140" s="73"/>
      <c r="F140" s="73"/>
      <c r="G140" s="73"/>
      <c r="H140" s="73"/>
      <c r="I140" s="73"/>
      <c r="J140" s="74"/>
      <c r="K140" s="2">
        <f>K114+K103+K65+K11+K130+K122+K49+K57</f>
        <v>11740360.15</v>
      </c>
      <c r="L140" s="2">
        <f>L114+L103+L65+L11+L130+L122+L49</f>
        <v>400587.19</v>
      </c>
    </row>
  </sheetData>
  <mergeCells count="10">
    <mergeCell ref="B140:J140"/>
    <mergeCell ref="B2:L2"/>
    <mergeCell ref="E3:L3"/>
    <mergeCell ref="A5:L5"/>
    <mergeCell ref="A7:A8"/>
    <mergeCell ref="B7:B8"/>
    <mergeCell ref="C7:J7"/>
    <mergeCell ref="K7:K8"/>
    <mergeCell ref="F8:I8"/>
    <mergeCell ref="L7:L8"/>
  </mergeCells>
  <phoneticPr fontId="6" type="noConversion"/>
  <pageMargins left="0.78740157480314965" right="0.39370078740157483" top="0.59055118110236227" bottom="0.39370078740157483" header="0" footer="0"/>
  <pageSetup paperSize="9" scale="5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zoomScale="70" zoomScaleNormal="70" workbookViewId="0">
      <selection activeCell="H16" sqref="H16"/>
    </sheetView>
  </sheetViews>
  <sheetFormatPr defaultRowHeight="18.75" x14ac:dyDescent="0.3"/>
  <cols>
    <col min="1" max="1" width="5.5546875" customWidth="1"/>
    <col min="2" max="2" width="59.6640625" customWidth="1"/>
    <col min="3" max="3" width="3.88671875" customWidth="1"/>
    <col min="4" max="4" width="2.33203125" customWidth="1"/>
    <col min="5" max="5" width="3.5546875" customWidth="1"/>
    <col min="6" max="6" width="6.6640625" customWidth="1"/>
    <col min="7" max="7" width="11" customWidth="1"/>
    <col min="8" max="8" width="14.6640625" bestFit="1" customWidth="1"/>
    <col min="9" max="9" width="13.33203125" customWidth="1"/>
  </cols>
  <sheetData>
    <row r="1" spans="1:9" ht="18.75" customHeight="1" x14ac:dyDescent="0.3">
      <c r="A1" s="1"/>
      <c r="B1" s="1"/>
      <c r="C1" s="1"/>
      <c r="D1" s="1"/>
      <c r="E1" s="44"/>
      <c r="F1" s="63" t="s">
        <v>90</v>
      </c>
      <c r="G1" s="63"/>
      <c r="H1" s="63"/>
      <c r="I1" s="63"/>
    </row>
    <row r="2" spans="1:9" ht="18.75" customHeight="1" x14ac:dyDescent="0.3">
      <c r="A2" s="1"/>
      <c r="B2" s="63" t="s">
        <v>95</v>
      </c>
      <c r="C2" s="63"/>
      <c r="D2" s="63"/>
      <c r="E2" s="63"/>
      <c r="F2" s="63"/>
      <c r="G2" s="63"/>
      <c r="H2" s="63"/>
      <c r="I2" s="63"/>
    </row>
    <row r="3" spans="1:9" ht="18.75" customHeight="1" x14ac:dyDescent="0.3">
      <c r="A3" s="1"/>
      <c r="B3" s="1"/>
      <c r="C3" s="63" t="s">
        <v>90</v>
      </c>
      <c r="D3" s="63"/>
      <c r="E3" s="63"/>
      <c r="F3" s="63"/>
      <c r="G3" s="63"/>
      <c r="H3" s="63"/>
      <c r="I3" s="63"/>
    </row>
    <row r="4" spans="1:9" x14ac:dyDescent="0.3">
      <c r="A4" s="1"/>
      <c r="B4" s="1"/>
      <c r="C4" s="1"/>
      <c r="D4" s="1"/>
      <c r="E4" s="1"/>
      <c r="F4" s="40"/>
      <c r="G4" s="1"/>
      <c r="H4" s="1"/>
      <c r="I4" s="41"/>
    </row>
    <row r="5" spans="1:9" x14ac:dyDescent="0.3">
      <c r="A5" s="1"/>
      <c r="B5" s="1"/>
      <c r="C5" s="1"/>
      <c r="D5" s="1"/>
      <c r="E5" s="1"/>
      <c r="F5" s="40"/>
      <c r="G5" s="1"/>
      <c r="H5" s="1"/>
      <c r="I5" s="1"/>
    </row>
    <row r="6" spans="1:9" x14ac:dyDescent="0.3">
      <c r="A6" s="76" t="s">
        <v>91</v>
      </c>
      <c r="B6" s="76"/>
      <c r="C6" s="76"/>
      <c r="D6" s="76"/>
      <c r="E6" s="76"/>
      <c r="F6" s="76"/>
      <c r="G6" s="76"/>
      <c r="H6" s="76"/>
      <c r="I6" s="76"/>
    </row>
    <row r="7" spans="1:9" x14ac:dyDescent="0.3">
      <c r="A7" s="76"/>
      <c r="B7" s="76"/>
      <c r="C7" s="76"/>
      <c r="D7" s="76"/>
      <c r="E7" s="76"/>
      <c r="F7" s="76"/>
      <c r="G7" s="76"/>
      <c r="H7" s="76"/>
      <c r="I7" s="76"/>
    </row>
    <row r="8" spans="1:9" x14ac:dyDescent="0.3">
      <c r="A8" s="76"/>
      <c r="B8" s="76"/>
      <c r="C8" s="76"/>
      <c r="D8" s="76"/>
      <c r="E8" s="76"/>
      <c r="F8" s="76"/>
      <c r="G8" s="76"/>
      <c r="H8" s="76"/>
      <c r="I8" s="76"/>
    </row>
    <row r="9" spans="1:9" ht="5.25" customHeight="1" x14ac:dyDescent="0.3">
      <c r="A9" s="76"/>
      <c r="B9" s="76"/>
      <c r="C9" s="76"/>
      <c r="D9" s="76"/>
      <c r="E9" s="76"/>
      <c r="F9" s="76"/>
      <c r="G9" s="76"/>
      <c r="H9" s="76"/>
      <c r="I9" s="76"/>
    </row>
    <row r="10" spans="1:9" x14ac:dyDescent="0.3">
      <c r="A10" s="42"/>
      <c r="B10" s="42"/>
      <c r="C10" s="42"/>
      <c r="D10" s="42"/>
      <c r="E10" s="42"/>
      <c r="F10" s="42"/>
      <c r="G10" s="42"/>
      <c r="H10" s="42"/>
      <c r="I10" s="42"/>
    </row>
    <row r="11" spans="1:9" ht="18.75" customHeight="1" x14ac:dyDescent="0.3">
      <c r="A11" s="77" t="s">
        <v>5</v>
      </c>
      <c r="B11" s="78" t="s">
        <v>62</v>
      </c>
      <c r="C11" s="87" t="s">
        <v>24</v>
      </c>
      <c r="D11" s="88"/>
      <c r="E11" s="88"/>
      <c r="F11" s="88"/>
      <c r="G11" s="89"/>
      <c r="H11" s="78" t="s">
        <v>63</v>
      </c>
      <c r="I11" s="78" t="s">
        <v>60</v>
      </c>
    </row>
    <row r="12" spans="1:9" ht="16.5" customHeight="1" x14ac:dyDescent="0.3">
      <c r="A12" s="77"/>
      <c r="B12" s="86"/>
      <c r="C12" s="90"/>
      <c r="D12" s="91"/>
      <c r="E12" s="91"/>
      <c r="F12" s="91"/>
      <c r="G12" s="92"/>
      <c r="H12" s="86"/>
      <c r="I12" s="86"/>
    </row>
    <row r="13" spans="1:9" ht="115.5" customHeight="1" x14ac:dyDescent="0.3">
      <c r="A13" s="77"/>
      <c r="B13" s="79"/>
      <c r="C13" s="83" t="s">
        <v>2</v>
      </c>
      <c r="D13" s="84"/>
      <c r="E13" s="84"/>
      <c r="F13" s="85"/>
      <c r="G13" s="10" t="s">
        <v>57</v>
      </c>
      <c r="H13" s="79"/>
      <c r="I13" s="79"/>
    </row>
    <row r="14" spans="1:9" x14ac:dyDescent="0.3">
      <c r="A14" s="39">
        <v>1</v>
      </c>
      <c r="B14" s="17">
        <v>2</v>
      </c>
      <c r="C14" s="5"/>
      <c r="D14" s="13"/>
      <c r="E14" s="43">
        <v>3</v>
      </c>
      <c r="F14" s="13"/>
      <c r="G14" s="39">
        <v>4</v>
      </c>
      <c r="H14" s="39">
        <v>5</v>
      </c>
      <c r="I14" s="39">
        <v>6</v>
      </c>
    </row>
    <row r="15" spans="1:9" ht="98.25" customHeight="1" x14ac:dyDescent="0.3">
      <c r="A15" s="47">
        <v>1</v>
      </c>
      <c r="B15" s="23" t="s">
        <v>82</v>
      </c>
      <c r="C15" s="24" t="s">
        <v>77</v>
      </c>
      <c r="D15" s="25">
        <v>0</v>
      </c>
      <c r="E15" s="25" t="s">
        <v>38</v>
      </c>
      <c r="F15" s="25" t="s">
        <v>11</v>
      </c>
      <c r="G15" s="4"/>
      <c r="H15" s="45">
        <f>H16+H60+H65+H73+H78+H85</f>
        <v>11740360.149999999</v>
      </c>
      <c r="I15" s="45">
        <f>I16+I60+I65+I73+I78</f>
        <v>400587.19</v>
      </c>
    </row>
    <row r="16" spans="1:9" ht="60.75" customHeight="1" x14ac:dyDescent="0.3">
      <c r="A16" s="46"/>
      <c r="B16" s="23" t="s">
        <v>8</v>
      </c>
      <c r="C16" s="24" t="s">
        <v>77</v>
      </c>
      <c r="D16" s="25" t="s">
        <v>33</v>
      </c>
      <c r="E16" s="25" t="s">
        <v>38</v>
      </c>
      <c r="F16" s="25" t="s">
        <v>11</v>
      </c>
      <c r="G16" s="4"/>
      <c r="H16" s="45">
        <f>H17</f>
        <v>3902105.9</v>
      </c>
      <c r="I16" s="45">
        <f>I17</f>
        <v>400587.19</v>
      </c>
    </row>
    <row r="17" spans="1:9" ht="60" customHeight="1" x14ac:dyDescent="0.3">
      <c r="A17" s="46"/>
      <c r="B17" s="23" t="s">
        <v>83</v>
      </c>
      <c r="C17" s="24" t="s">
        <v>77</v>
      </c>
      <c r="D17" s="25" t="s">
        <v>33</v>
      </c>
      <c r="E17" s="25" t="s">
        <v>44</v>
      </c>
      <c r="F17" s="25" t="s">
        <v>11</v>
      </c>
      <c r="G17" s="4"/>
      <c r="H17" s="45">
        <f>H18+H21+H28+H38+H35+H41+H49</f>
        <v>3902105.9</v>
      </c>
      <c r="I17" s="45">
        <f>I18+I21+I28+I38+I35+I41+I49</f>
        <v>400587.19</v>
      </c>
    </row>
    <row r="18" spans="1:9" ht="24.75" customHeight="1" x14ac:dyDescent="0.3">
      <c r="A18" s="46"/>
      <c r="B18" s="27" t="s">
        <v>58</v>
      </c>
      <c r="C18" s="24" t="s">
        <v>77</v>
      </c>
      <c r="D18" s="25" t="s">
        <v>33</v>
      </c>
      <c r="E18" s="25" t="s">
        <v>44</v>
      </c>
      <c r="F18" s="25" t="s">
        <v>14</v>
      </c>
      <c r="G18" s="4"/>
      <c r="H18" s="45">
        <f>H19</f>
        <v>20000</v>
      </c>
      <c r="I18" s="45">
        <f>I19</f>
        <v>0</v>
      </c>
    </row>
    <row r="19" spans="1:9" ht="22.5" customHeight="1" x14ac:dyDescent="0.3">
      <c r="A19" s="46"/>
      <c r="B19" s="8" t="s">
        <v>41</v>
      </c>
      <c r="C19" s="24" t="s">
        <v>77</v>
      </c>
      <c r="D19" s="25" t="s">
        <v>33</v>
      </c>
      <c r="E19" s="25" t="s">
        <v>44</v>
      </c>
      <c r="F19" s="25" t="s">
        <v>14</v>
      </c>
      <c r="G19" s="4">
        <v>800</v>
      </c>
      <c r="H19" s="45">
        <f>H20</f>
        <v>20000</v>
      </c>
      <c r="I19" s="45">
        <f>I20</f>
        <v>0</v>
      </c>
    </row>
    <row r="20" spans="1:9" ht="21" customHeight="1" x14ac:dyDescent="0.3">
      <c r="A20" s="46"/>
      <c r="B20" s="8" t="s">
        <v>55</v>
      </c>
      <c r="C20" s="24" t="s">
        <v>77</v>
      </c>
      <c r="D20" s="25" t="s">
        <v>33</v>
      </c>
      <c r="E20" s="25" t="s">
        <v>44</v>
      </c>
      <c r="F20" s="25" t="s">
        <v>14</v>
      </c>
      <c r="G20" s="4">
        <v>870</v>
      </c>
      <c r="H20" s="45">
        <f>'Приложение № 4'!K39</f>
        <v>20000</v>
      </c>
      <c r="I20" s="45">
        <f>'Приложение № 4'!L39</f>
        <v>0</v>
      </c>
    </row>
    <row r="21" spans="1:9" ht="40.5" customHeight="1" x14ac:dyDescent="0.3">
      <c r="A21" s="46"/>
      <c r="B21" s="23" t="s">
        <v>9</v>
      </c>
      <c r="C21" s="24" t="s">
        <v>77</v>
      </c>
      <c r="D21" s="25" t="s">
        <v>33</v>
      </c>
      <c r="E21" s="25" t="s">
        <v>44</v>
      </c>
      <c r="F21" s="25" t="s">
        <v>12</v>
      </c>
      <c r="G21" s="4"/>
      <c r="H21" s="45">
        <f>H22+H24+H26</f>
        <v>2546230.2000000002</v>
      </c>
      <c r="I21" s="45">
        <f>I22+I24+I26</f>
        <v>0</v>
      </c>
    </row>
    <row r="22" spans="1:9" ht="79.5" customHeight="1" x14ac:dyDescent="0.3">
      <c r="A22" s="46"/>
      <c r="B22" s="8" t="s">
        <v>42</v>
      </c>
      <c r="C22" s="24" t="s">
        <v>77</v>
      </c>
      <c r="D22" s="25" t="s">
        <v>33</v>
      </c>
      <c r="E22" s="25" t="s">
        <v>44</v>
      </c>
      <c r="F22" s="25" t="s">
        <v>12</v>
      </c>
      <c r="G22" s="4">
        <v>100</v>
      </c>
      <c r="H22" s="45">
        <f>H23</f>
        <v>2149296</v>
      </c>
      <c r="I22" s="45">
        <f>I23</f>
        <v>0</v>
      </c>
    </row>
    <row r="23" spans="1:9" ht="37.5" x14ac:dyDescent="0.3">
      <c r="A23" s="46"/>
      <c r="B23" s="8" t="s">
        <v>46</v>
      </c>
      <c r="C23" s="24" t="s">
        <v>77</v>
      </c>
      <c r="D23" s="25" t="s">
        <v>33</v>
      </c>
      <c r="E23" s="25" t="s">
        <v>44</v>
      </c>
      <c r="F23" s="25" t="s">
        <v>12</v>
      </c>
      <c r="G23" s="4">
        <v>120</v>
      </c>
      <c r="H23" s="45">
        <f>'Приложение № 4'!K25+'Приложение № 4'!K18</f>
        <v>2149296</v>
      </c>
      <c r="I23" s="45">
        <f>'Приложение № 4'!L25+'Приложение № 4'!L18</f>
        <v>0</v>
      </c>
    </row>
    <row r="24" spans="1:9" ht="41.25" customHeight="1" x14ac:dyDescent="0.3">
      <c r="A24" s="46"/>
      <c r="B24" s="8" t="s">
        <v>36</v>
      </c>
      <c r="C24" s="24" t="s">
        <v>77</v>
      </c>
      <c r="D24" s="25" t="s">
        <v>33</v>
      </c>
      <c r="E24" s="25" t="s">
        <v>44</v>
      </c>
      <c r="F24" s="25" t="s">
        <v>12</v>
      </c>
      <c r="G24" s="4">
        <v>200</v>
      </c>
      <c r="H24" s="45">
        <f>H25</f>
        <v>394810.2</v>
      </c>
      <c r="I24" s="45">
        <f>I25</f>
        <v>0</v>
      </c>
    </row>
    <row r="25" spans="1:9" ht="39" customHeight="1" x14ac:dyDescent="0.3">
      <c r="A25" s="46"/>
      <c r="B25" s="8" t="s">
        <v>35</v>
      </c>
      <c r="C25" s="24" t="s">
        <v>77</v>
      </c>
      <c r="D25" s="25" t="s">
        <v>33</v>
      </c>
      <c r="E25" s="25" t="s">
        <v>44</v>
      </c>
      <c r="F25" s="25" t="s">
        <v>12</v>
      </c>
      <c r="G25" s="4">
        <v>240</v>
      </c>
      <c r="H25" s="45">
        <f>'Приложение № 4'!K27+'Приложение № 4'!K101</f>
        <v>394810.2</v>
      </c>
      <c r="I25" s="45">
        <f>'Приложение № 4'!L27</f>
        <v>0</v>
      </c>
    </row>
    <row r="26" spans="1:9" x14ac:dyDescent="0.3">
      <c r="A26" s="46"/>
      <c r="B26" s="8" t="s">
        <v>41</v>
      </c>
      <c r="C26" s="24" t="s">
        <v>77</v>
      </c>
      <c r="D26" s="25" t="s">
        <v>33</v>
      </c>
      <c r="E26" s="25" t="s">
        <v>44</v>
      </c>
      <c r="F26" s="25" t="s">
        <v>12</v>
      </c>
      <c r="G26" s="4">
        <v>800</v>
      </c>
      <c r="H26" s="45">
        <f>H27</f>
        <v>2124</v>
      </c>
      <c r="I26" s="45">
        <f>I27</f>
        <v>0</v>
      </c>
    </row>
    <row r="27" spans="1:9" x14ac:dyDescent="0.3">
      <c r="A27" s="46"/>
      <c r="B27" s="8" t="s">
        <v>40</v>
      </c>
      <c r="C27" s="24" t="s">
        <v>77</v>
      </c>
      <c r="D27" s="25" t="s">
        <v>33</v>
      </c>
      <c r="E27" s="25" t="s">
        <v>44</v>
      </c>
      <c r="F27" s="25" t="s">
        <v>12</v>
      </c>
      <c r="G27" s="4">
        <v>850</v>
      </c>
      <c r="H27" s="45">
        <f>'Приложение № 4'!K29</f>
        <v>2124</v>
      </c>
      <c r="I27" s="45">
        <f>'Приложение № 4'!L29</f>
        <v>0</v>
      </c>
    </row>
    <row r="28" spans="1:9" x14ac:dyDescent="0.3">
      <c r="A28" s="46"/>
      <c r="B28" s="23" t="s">
        <v>16</v>
      </c>
      <c r="C28" s="24" t="s">
        <v>77</v>
      </c>
      <c r="D28" s="25" t="s">
        <v>33</v>
      </c>
      <c r="E28" s="25" t="s">
        <v>44</v>
      </c>
      <c r="F28" s="25" t="s">
        <v>15</v>
      </c>
      <c r="G28" s="4"/>
      <c r="H28" s="45">
        <f>H33+H29+H31</f>
        <v>557006.4</v>
      </c>
      <c r="I28" s="45">
        <f>I33+I29+I31</f>
        <v>0</v>
      </c>
    </row>
    <row r="29" spans="1:9" ht="37.5" x14ac:dyDescent="0.3">
      <c r="A29" s="46"/>
      <c r="B29" s="8" t="s">
        <v>36</v>
      </c>
      <c r="C29" s="24" t="s">
        <v>77</v>
      </c>
      <c r="D29" s="25" t="s">
        <v>33</v>
      </c>
      <c r="E29" s="25" t="s">
        <v>44</v>
      </c>
      <c r="F29" s="25" t="s">
        <v>15</v>
      </c>
      <c r="G29" s="4">
        <v>200</v>
      </c>
      <c r="H29" s="45">
        <f>H30</f>
        <v>396844</v>
      </c>
      <c r="I29" s="45">
        <f>I30</f>
        <v>0</v>
      </c>
    </row>
    <row r="30" spans="1:9" ht="37.5" x14ac:dyDescent="0.3">
      <c r="A30" s="46"/>
      <c r="B30" s="8" t="s">
        <v>35</v>
      </c>
      <c r="C30" s="24" t="s">
        <v>77</v>
      </c>
      <c r="D30" s="25" t="s">
        <v>33</v>
      </c>
      <c r="E30" s="25" t="s">
        <v>44</v>
      </c>
      <c r="F30" s="25" t="s">
        <v>15</v>
      </c>
      <c r="G30" s="4">
        <v>240</v>
      </c>
      <c r="H30" s="45">
        <f>'Приложение № 4'!K46</f>
        <v>396844</v>
      </c>
      <c r="I30" s="45">
        <f>'Приложение № 4'!L46</f>
        <v>0</v>
      </c>
    </row>
    <row r="31" spans="1:9" x14ac:dyDescent="0.3">
      <c r="A31" s="46"/>
      <c r="B31" s="8" t="s">
        <v>66</v>
      </c>
      <c r="C31" s="24" t="s">
        <v>77</v>
      </c>
      <c r="D31" s="25" t="s">
        <v>33</v>
      </c>
      <c r="E31" s="25" t="s">
        <v>44</v>
      </c>
      <c r="F31" s="25" t="s">
        <v>15</v>
      </c>
      <c r="G31" s="4">
        <v>300</v>
      </c>
      <c r="H31" s="45">
        <f>H32</f>
        <v>153626.4</v>
      </c>
      <c r="I31" s="45">
        <f>I32</f>
        <v>0</v>
      </c>
    </row>
    <row r="32" spans="1:9" ht="37.5" x14ac:dyDescent="0.3">
      <c r="A32" s="46"/>
      <c r="B32" s="8" t="s">
        <v>67</v>
      </c>
      <c r="C32" s="24" t="s">
        <v>77</v>
      </c>
      <c r="D32" s="25" t="s">
        <v>33</v>
      </c>
      <c r="E32" s="25" t="s">
        <v>44</v>
      </c>
      <c r="F32" s="25" t="s">
        <v>15</v>
      </c>
      <c r="G32" s="4">
        <v>320</v>
      </c>
      <c r="H32" s="45">
        <f>'Приложение № 4'!K129</f>
        <v>153626.4</v>
      </c>
      <c r="I32" s="45">
        <f>'Приложение № 4'!L129</f>
        <v>0</v>
      </c>
    </row>
    <row r="33" spans="1:9" x14ac:dyDescent="0.3">
      <c r="A33" s="46"/>
      <c r="B33" s="8" t="s">
        <v>41</v>
      </c>
      <c r="C33" s="24" t="s">
        <v>77</v>
      </c>
      <c r="D33" s="25" t="s">
        <v>33</v>
      </c>
      <c r="E33" s="25" t="s">
        <v>44</v>
      </c>
      <c r="F33" s="25" t="s">
        <v>15</v>
      </c>
      <c r="G33" s="4">
        <v>800</v>
      </c>
      <c r="H33" s="45">
        <f>H34</f>
        <v>6536</v>
      </c>
      <c r="I33" s="45">
        <f>I34</f>
        <v>0</v>
      </c>
    </row>
    <row r="34" spans="1:9" x14ac:dyDescent="0.3">
      <c r="A34" s="46"/>
      <c r="B34" s="8" t="s">
        <v>40</v>
      </c>
      <c r="C34" s="24" t="s">
        <v>77</v>
      </c>
      <c r="D34" s="25" t="s">
        <v>33</v>
      </c>
      <c r="E34" s="25" t="s">
        <v>44</v>
      </c>
      <c r="F34" s="25" t="s">
        <v>15</v>
      </c>
      <c r="G34" s="4">
        <v>850</v>
      </c>
      <c r="H34" s="45">
        <f>'Приложение № 4'!K48</f>
        <v>6536</v>
      </c>
      <c r="I34" s="45">
        <f>'Приложение № 4'!L48</f>
        <v>0</v>
      </c>
    </row>
    <row r="35" spans="1:9" ht="100.5" customHeight="1" x14ac:dyDescent="0.3">
      <c r="A35" s="46"/>
      <c r="B35" s="8" t="s">
        <v>92</v>
      </c>
      <c r="C35" s="24" t="s">
        <v>77</v>
      </c>
      <c r="D35" s="25" t="s">
        <v>33</v>
      </c>
      <c r="E35" s="25" t="s">
        <v>44</v>
      </c>
      <c r="F35" s="26" t="s">
        <v>80</v>
      </c>
      <c r="G35" s="4"/>
      <c r="H35" s="3">
        <f t="shared" ref="H35:I36" si="0">H36</f>
        <v>160571</v>
      </c>
      <c r="I35" s="2">
        <f t="shared" si="0"/>
        <v>160571</v>
      </c>
    </row>
    <row r="36" spans="1:9" ht="75.75" customHeight="1" x14ac:dyDescent="0.3">
      <c r="A36" s="46"/>
      <c r="B36" s="8" t="s">
        <v>42</v>
      </c>
      <c r="C36" s="24" t="s">
        <v>77</v>
      </c>
      <c r="D36" s="25" t="s">
        <v>33</v>
      </c>
      <c r="E36" s="25" t="s">
        <v>44</v>
      </c>
      <c r="F36" s="26" t="s">
        <v>80</v>
      </c>
      <c r="G36" s="4">
        <v>100</v>
      </c>
      <c r="H36" s="3">
        <f t="shared" si="0"/>
        <v>160571</v>
      </c>
      <c r="I36" s="2">
        <f t="shared" si="0"/>
        <v>160571</v>
      </c>
    </row>
    <row r="37" spans="1:9" ht="37.5" x14ac:dyDescent="0.3">
      <c r="A37" s="46"/>
      <c r="B37" s="8" t="s">
        <v>46</v>
      </c>
      <c r="C37" s="24" t="s">
        <v>77</v>
      </c>
      <c r="D37" s="25" t="s">
        <v>33</v>
      </c>
      <c r="E37" s="25" t="s">
        <v>44</v>
      </c>
      <c r="F37" s="26" t="s">
        <v>80</v>
      </c>
      <c r="G37" s="4">
        <v>120</v>
      </c>
      <c r="H37" s="3">
        <f>'Приложение № 4'!K56</f>
        <v>160571</v>
      </c>
      <c r="I37" s="2">
        <f>'Приложение № 4'!L56</f>
        <v>160571</v>
      </c>
    </row>
    <row r="38" spans="1:9" ht="39.75" customHeight="1" x14ac:dyDescent="0.3">
      <c r="A38" s="46"/>
      <c r="B38" s="23" t="s">
        <v>81</v>
      </c>
      <c r="C38" s="24" t="s">
        <v>77</v>
      </c>
      <c r="D38" s="25" t="s">
        <v>33</v>
      </c>
      <c r="E38" s="25" t="s">
        <v>44</v>
      </c>
      <c r="F38" s="25" t="s">
        <v>13</v>
      </c>
      <c r="G38" s="4"/>
      <c r="H38" s="45">
        <f>H39</f>
        <v>369850.8</v>
      </c>
      <c r="I38" s="45">
        <f>I39</f>
        <v>0</v>
      </c>
    </row>
    <row r="39" spans="1:9" ht="21.75" customHeight="1" x14ac:dyDescent="0.3">
      <c r="A39" s="46"/>
      <c r="B39" s="8" t="s">
        <v>43</v>
      </c>
      <c r="C39" s="24" t="s">
        <v>77</v>
      </c>
      <c r="D39" s="25" t="s">
        <v>33</v>
      </c>
      <c r="E39" s="25" t="s">
        <v>44</v>
      </c>
      <c r="F39" s="25" t="s">
        <v>13</v>
      </c>
      <c r="G39" s="4">
        <v>500</v>
      </c>
      <c r="H39" s="45">
        <f>H40</f>
        <v>369850.8</v>
      </c>
      <c r="I39" s="45">
        <f>I40</f>
        <v>0</v>
      </c>
    </row>
    <row r="40" spans="1:9" x14ac:dyDescent="0.3">
      <c r="A40" s="46"/>
      <c r="B40" s="23" t="s">
        <v>54</v>
      </c>
      <c r="C40" s="24" t="s">
        <v>77</v>
      </c>
      <c r="D40" s="25" t="s">
        <v>33</v>
      </c>
      <c r="E40" s="25" t="s">
        <v>44</v>
      </c>
      <c r="F40" s="25" t="s">
        <v>13</v>
      </c>
      <c r="G40" s="4">
        <v>540</v>
      </c>
      <c r="H40" s="45">
        <f>'Приложение № 4'!K32</f>
        <v>369850.8</v>
      </c>
      <c r="I40" s="45">
        <f>'Приложение № 4'!L32</f>
        <v>0</v>
      </c>
    </row>
    <row r="41" spans="1:9" ht="56.25" x14ac:dyDescent="0.3">
      <c r="A41" s="46"/>
      <c r="B41" s="23" t="s">
        <v>8</v>
      </c>
      <c r="C41" s="24" t="s">
        <v>77</v>
      </c>
      <c r="D41" s="25" t="s">
        <v>33</v>
      </c>
      <c r="E41" s="25" t="s">
        <v>38</v>
      </c>
      <c r="F41" s="25" t="s">
        <v>11</v>
      </c>
      <c r="G41" s="4"/>
      <c r="H41" s="45">
        <f t="shared" ref="H41:I41" si="1">H42</f>
        <v>20797.5</v>
      </c>
      <c r="I41" s="45">
        <f t="shared" si="1"/>
        <v>12366.19</v>
      </c>
    </row>
    <row r="42" spans="1:9" ht="56.25" x14ac:dyDescent="0.3">
      <c r="A42" s="46"/>
      <c r="B42" s="23" t="s">
        <v>83</v>
      </c>
      <c r="C42" s="24" t="s">
        <v>77</v>
      </c>
      <c r="D42" s="25" t="s">
        <v>33</v>
      </c>
      <c r="E42" s="25" t="s">
        <v>44</v>
      </c>
      <c r="F42" s="25" t="s">
        <v>11</v>
      </c>
      <c r="G42" s="4"/>
      <c r="H42" s="45">
        <f>H43+H46</f>
        <v>20797.5</v>
      </c>
      <c r="I42" s="45">
        <f>I43+I46</f>
        <v>12366.19</v>
      </c>
    </row>
    <row r="43" spans="1:9" ht="37.5" x14ac:dyDescent="0.3">
      <c r="A43" s="46"/>
      <c r="B43" s="23" t="s">
        <v>97</v>
      </c>
      <c r="C43" s="24" t="s">
        <v>77</v>
      </c>
      <c r="D43" s="25" t="s">
        <v>33</v>
      </c>
      <c r="E43" s="25" t="s">
        <v>44</v>
      </c>
      <c r="F43" s="25" t="s">
        <v>98</v>
      </c>
      <c r="G43" s="4"/>
      <c r="H43" s="45">
        <f>H44</f>
        <v>12366.19</v>
      </c>
      <c r="I43" s="45">
        <f>I44</f>
        <v>12366.19</v>
      </c>
    </row>
    <row r="44" spans="1:9" ht="75" x14ac:dyDescent="0.3">
      <c r="A44" s="46"/>
      <c r="B44" s="23" t="s">
        <v>42</v>
      </c>
      <c r="C44" s="24" t="s">
        <v>77</v>
      </c>
      <c r="D44" s="25" t="s">
        <v>33</v>
      </c>
      <c r="E44" s="25" t="s">
        <v>44</v>
      </c>
      <c r="F44" s="25" t="s">
        <v>98</v>
      </c>
      <c r="G44" s="4">
        <v>100</v>
      </c>
      <c r="H44" s="45">
        <f>H45</f>
        <v>12366.19</v>
      </c>
      <c r="I44" s="45">
        <f>I45</f>
        <v>12366.19</v>
      </c>
    </row>
    <row r="45" spans="1:9" ht="37.5" x14ac:dyDescent="0.3">
      <c r="A45" s="46"/>
      <c r="B45" s="23" t="s">
        <v>46</v>
      </c>
      <c r="C45" s="24" t="s">
        <v>77</v>
      </c>
      <c r="D45" s="25" t="s">
        <v>33</v>
      </c>
      <c r="E45" s="25" t="s">
        <v>44</v>
      </c>
      <c r="F45" s="25" t="s">
        <v>98</v>
      </c>
      <c r="G45" s="4">
        <v>120</v>
      </c>
      <c r="H45" s="45">
        <v>12366.19</v>
      </c>
      <c r="I45" s="45">
        <v>12366.19</v>
      </c>
    </row>
    <row r="46" spans="1:9" ht="37.5" x14ac:dyDescent="0.3">
      <c r="A46" s="46"/>
      <c r="B46" s="23" t="s">
        <v>99</v>
      </c>
      <c r="C46" s="24" t="s">
        <v>77</v>
      </c>
      <c r="D46" s="25" t="s">
        <v>33</v>
      </c>
      <c r="E46" s="25" t="s">
        <v>44</v>
      </c>
      <c r="F46" s="25" t="s">
        <v>100</v>
      </c>
      <c r="G46" s="4"/>
      <c r="H46" s="45">
        <f>H47</f>
        <v>8431.31</v>
      </c>
      <c r="I46" s="45">
        <v>0</v>
      </c>
    </row>
    <row r="47" spans="1:9" ht="75" x14ac:dyDescent="0.3">
      <c r="A47" s="46"/>
      <c r="B47" s="23" t="s">
        <v>42</v>
      </c>
      <c r="C47" s="24" t="s">
        <v>77</v>
      </c>
      <c r="D47" s="25" t="s">
        <v>33</v>
      </c>
      <c r="E47" s="25" t="s">
        <v>44</v>
      </c>
      <c r="F47" s="25" t="s">
        <v>100</v>
      </c>
      <c r="G47" s="4">
        <v>100</v>
      </c>
      <c r="H47" s="45">
        <f>H48</f>
        <v>8431.31</v>
      </c>
      <c r="I47" s="45">
        <v>0</v>
      </c>
    </row>
    <row r="48" spans="1:9" ht="37.5" x14ac:dyDescent="0.3">
      <c r="A48" s="46"/>
      <c r="B48" s="23" t="s">
        <v>46</v>
      </c>
      <c r="C48" s="24" t="s">
        <v>77</v>
      </c>
      <c r="D48" s="25" t="s">
        <v>33</v>
      </c>
      <c r="E48" s="25" t="s">
        <v>44</v>
      </c>
      <c r="F48" s="25" t="s">
        <v>100</v>
      </c>
      <c r="G48" s="4">
        <v>120</v>
      </c>
      <c r="H48" s="45">
        <v>8431.31</v>
      </c>
      <c r="I48" s="45">
        <v>0</v>
      </c>
    </row>
    <row r="49" spans="1:9" ht="56.25" x14ac:dyDescent="0.3">
      <c r="A49" s="46"/>
      <c r="B49" s="23" t="s">
        <v>8</v>
      </c>
      <c r="C49" s="24" t="s">
        <v>77</v>
      </c>
      <c r="D49" s="25" t="s">
        <v>33</v>
      </c>
      <c r="E49" s="25" t="s">
        <v>38</v>
      </c>
      <c r="F49" s="25" t="s">
        <v>11</v>
      </c>
      <c r="G49" s="4"/>
      <c r="H49" s="45">
        <f t="shared" ref="H49:I49" si="2">H50</f>
        <v>227650</v>
      </c>
      <c r="I49" s="45">
        <f t="shared" si="2"/>
        <v>227650</v>
      </c>
    </row>
    <row r="50" spans="1:9" ht="56.25" x14ac:dyDescent="0.3">
      <c r="A50" s="46"/>
      <c r="B50" s="23" t="s">
        <v>83</v>
      </c>
      <c r="C50" s="24" t="s">
        <v>77</v>
      </c>
      <c r="D50" s="25" t="s">
        <v>33</v>
      </c>
      <c r="E50" s="25" t="s">
        <v>44</v>
      </c>
      <c r="F50" s="25" t="s">
        <v>11</v>
      </c>
      <c r="G50" s="4"/>
      <c r="H50" s="45">
        <f>H51+H57+H54</f>
        <v>227650</v>
      </c>
      <c r="I50" s="103">
        <f>I51+I57+I54</f>
        <v>227650</v>
      </c>
    </row>
    <row r="51" spans="1:9" ht="56.25" x14ac:dyDescent="0.3">
      <c r="A51" s="46"/>
      <c r="B51" s="23" t="s">
        <v>102</v>
      </c>
      <c r="C51" s="24" t="s">
        <v>77</v>
      </c>
      <c r="D51" s="25" t="s">
        <v>33</v>
      </c>
      <c r="E51" s="25" t="s">
        <v>44</v>
      </c>
      <c r="F51" s="25" t="s">
        <v>103</v>
      </c>
      <c r="G51" s="4"/>
      <c r="H51" s="45">
        <v>219414</v>
      </c>
      <c r="I51" s="45">
        <v>219414</v>
      </c>
    </row>
    <row r="52" spans="1:9" x14ac:dyDescent="0.3">
      <c r="A52" s="46"/>
      <c r="B52" s="23" t="s">
        <v>41</v>
      </c>
      <c r="C52" s="24" t="s">
        <v>77</v>
      </c>
      <c r="D52" s="25" t="s">
        <v>33</v>
      </c>
      <c r="E52" s="25" t="s">
        <v>44</v>
      </c>
      <c r="F52" s="25" t="s">
        <v>103</v>
      </c>
      <c r="G52" s="4">
        <v>800</v>
      </c>
      <c r="H52" s="45">
        <v>219414</v>
      </c>
      <c r="I52" s="45">
        <v>219414</v>
      </c>
    </row>
    <row r="53" spans="1:9" ht="75" x14ac:dyDescent="0.3">
      <c r="A53" s="46"/>
      <c r="B53" s="23" t="s">
        <v>104</v>
      </c>
      <c r="C53" s="24" t="s">
        <v>77</v>
      </c>
      <c r="D53" s="25" t="s">
        <v>33</v>
      </c>
      <c r="E53" s="25" t="s">
        <v>44</v>
      </c>
      <c r="F53" s="25" t="s">
        <v>103</v>
      </c>
      <c r="G53" s="4">
        <v>810</v>
      </c>
      <c r="H53" s="45">
        <v>219414</v>
      </c>
      <c r="I53" s="45">
        <v>219414</v>
      </c>
    </row>
    <row r="54" spans="1:9" s="93" customFormat="1" ht="75" x14ac:dyDescent="0.3">
      <c r="A54" s="104"/>
      <c r="B54" s="99" t="s">
        <v>108</v>
      </c>
      <c r="C54" s="100" t="s">
        <v>77</v>
      </c>
      <c r="D54" s="101" t="s">
        <v>33</v>
      </c>
      <c r="E54" s="101" t="s">
        <v>44</v>
      </c>
      <c r="F54" s="102" t="s">
        <v>109</v>
      </c>
      <c r="G54" s="96"/>
      <c r="H54" s="95">
        <v>1450</v>
      </c>
      <c r="I54" s="94">
        <v>1450</v>
      </c>
    </row>
    <row r="55" spans="1:9" s="93" customFormat="1" ht="37.5" x14ac:dyDescent="0.3">
      <c r="A55" s="104"/>
      <c r="B55" s="99" t="s">
        <v>36</v>
      </c>
      <c r="C55" s="100" t="s">
        <v>77</v>
      </c>
      <c r="D55" s="101" t="s">
        <v>33</v>
      </c>
      <c r="E55" s="101" t="s">
        <v>44</v>
      </c>
      <c r="F55" s="102" t="s">
        <v>109</v>
      </c>
      <c r="G55" s="96">
        <v>200</v>
      </c>
      <c r="H55" s="95">
        <v>1450</v>
      </c>
      <c r="I55" s="94">
        <v>1450</v>
      </c>
    </row>
    <row r="56" spans="1:9" s="93" customFormat="1" ht="37.5" x14ac:dyDescent="0.3">
      <c r="A56" s="104"/>
      <c r="B56" s="99" t="s">
        <v>35</v>
      </c>
      <c r="C56" s="100" t="s">
        <v>77</v>
      </c>
      <c r="D56" s="101" t="s">
        <v>33</v>
      </c>
      <c r="E56" s="101" t="s">
        <v>44</v>
      </c>
      <c r="F56" s="102" t="s">
        <v>109</v>
      </c>
      <c r="G56" s="96">
        <v>240</v>
      </c>
      <c r="H56" s="95">
        <v>1450</v>
      </c>
      <c r="I56" s="94">
        <v>1450</v>
      </c>
    </row>
    <row r="57" spans="1:9" ht="56.25" x14ac:dyDescent="0.3">
      <c r="A57" s="46"/>
      <c r="B57" s="23" t="s">
        <v>105</v>
      </c>
      <c r="C57" s="24" t="s">
        <v>77</v>
      </c>
      <c r="D57" s="25" t="s">
        <v>33</v>
      </c>
      <c r="E57" s="25" t="s">
        <v>44</v>
      </c>
      <c r="F57" s="25" t="s">
        <v>106</v>
      </c>
      <c r="G57" s="4"/>
      <c r="H57" s="45">
        <v>6786</v>
      </c>
      <c r="I57" s="45">
        <v>6786</v>
      </c>
    </row>
    <row r="58" spans="1:9" x14ac:dyDescent="0.3">
      <c r="A58" s="46"/>
      <c r="B58" s="23" t="s">
        <v>41</v>
      </c>
      <c r="C58" s="24" t="s">
        <v>77</v>
      </c>
      <c r="D58" s="25" t="s">
        <v>33</v>
      </c>
      <c r="E58" s="25" t="s">
        <v>44</v>
      </c>
      <c r="F58" s="25" t="s">
        <v>106</v>
      </c>
      <c r="G58" s="4">
        <v>800</v>
      </c>
      <c r="H58" s="45">
        <v>6786</v>
      </c>
      <c r="I58" s="45">
        <v>6786</v>
      </c>
    </row>
    <row r="59" spans="1:9" ht="75" x14ac:dyDescent="0.3">
      <c r="A59" s="46"/>
      <c r="B59" s="23" t="s">
        <v>104</v>
      </c>
      <c r="C59" s="24" t="s">
        <v>77</v>
      </c>
      <c r="D59" s="25" t="s">
        <v>33</v>
      </c>
      <c r="E59" s="25" t="s">
        <v>44</v>
      </c>
      <c r="F59" s="25" t="s">
        <v>106</v>
      </c>
      <c r="G59" s="4">
        <v>810</v>
      </c>
      <c r="H59" s="45">
        <v>6786</v>
      </c>
      <c r="I59" s="45">
        <v>6786</v>
      </c>
    </row>
    <row r="60" spans="1:9" ht="24" customHeight="1" x14ac:dyDescent="0.3">
      <c r="A60" s="46"/>
      <c r="B60" s="27" t="s">
        <v>21</v>
      </c>
      <c r="C60" s="24" t="s">
        <v>77</v>
      </c>
      <c r="D60" s="25" t="s">
        <v>39</v>
      </c>
      <c r="E60" s="25" t="s">
        <v>38</v>
      </c>
      <c r="F60" s="25" t="s">
        <v>11</v>
      </c>
      <c r="G60" s="4"/>
      <c r="H60" s="45">
        <f>H61</f>
        <v>5042849.4400000004</v>
      </c>
      <c r="I60" s="45">
        <f t="shared" ref="I60:I63" si="3">I61</f>
        <v>0</v>
      </c>
    </row>
    <row r="61" spans="1:9" ht="24.75" customHeight="1" x14ac:dyDescent="0.3">
      <c r="A61" s="46"/>
      <c r="B61" s="27" t="s">
        <v>28</v>
      </c>
      <c r="C61" s="24" t="s">
        <v>77</v>
      </c>
      <c r="D61" s="25" t="s">
        <v>39</v>
      </c>
      <c r="E61" s="25" t="s">
        <v>44</v>
      </c>
      <c r="F61" s="25" t="s">
        <v>11</v>
      </c>
      <c r="G61" s="4"/>
      <c r="H61" s="45">
        <f>H62</f>
        <v>5042849.4400000004</v>
      </c>
      <c r="I61" s="45">
        <f t="shared" si="3"/>
        <v>0</v>
      </c>
    </row>
    <row r="62" spans="1:9" x14ac:dyDescent="0.3">
      <c r="A62" s="46"/>
      <c r="B62" s="27" t="s">
        <v>37</v>
      </c>
      <c r="C62" s="24" t="s">
        <v>77</v>
      </c>
      <c r="D62" s="25" t="s">
        <v>39</v>
      </c>
      <c r="E62" s="25" t="s">
        <v>44</v>
      </c>
      <c r="F62" s="25" t="s">
        <v>15</v>
      </c>
      <c r="G62" s="4"/>
      <c r="H62" s="45">
        <f>H63</f>
        <v>5042849.4400000004</v>
      </c>
      <c r="I62" s="45">
        <f t="shared" si="3"/>
        <v>0</v>
      </c>
    </row>
    <row r="63" spans="1:9" ht="38.25" customHeight="1" x14ac:dyDescent="0.3">
      <c r="A63" s="46"/>
      <c r="B63" s="8" t="s">
        <v>52</v>
      </c>
      <c r="C63" s="24" t="s">
        <v>77</v>
      </c>
      <c r="D63" s="25" t="s">
        <v>39</v>
      </c>
      <c r="E63" s="25" t="s">
        <v>44</v>
      </c>
      <c r="F63" s="25" t="s">
        <v>15</v>
      </c>
      <c r="G63" s="4">
        <v>600</v>
      </c>
      <c r="H63" s="45">
        <f>H64</f>
        <v>5042849.4400000004</v>
      </c>
      <c r="I63" s="45">
        <f t="shared" si="3"/>
        <v>0</v>
      </c>
    </row>
    <row r="64" spans="1:9" x14ac:dyDescent="0.3">
      <c r="A64" s="46"/>
      <c r="B64" s="8" t="s">
        <v>51</v>
      </c>
      <c r="C64" s="24" t="s">
        <v>77</v>
      </c>
      <c r="D64" s="25" t="s">
        <v>39</v>
      </c>
      <c r="E64" s="25" t="s">
        <v>44</v>
      </c>
      <c r="F64" s="25" t="s">
        <v>15</v>
      </c>
      <c r="G64" s="4">
        <v>610</v>
      </c>
      <c r="H64" s="45">
        <f>'Приложение № 4'!K121</f>
        <v>5042849.4400000004</v>
      </c>
      <c r="I64" s="45">
        <f>'Приложение № 4'!L121</f>
        <v>0</v>
      </c>
    </row>
    <row r="65" spans="1:9" ht="39" customHeight="1" x14ac:dyDescent="0.3">
      <c r="A65" s="46"/>
      <c r="B65" s="27" t="s">
        <v>19</v>
      </c>
      <c r="C65" s="24" t="s">
        <v>77</v>
      </c>
      <c r="D65" s="25" t="s">
        <v>34</v>
      </c>
      <c r="E65" s="25" t="s">
        <v>38</v>
      </c>
      <c r="F65" s="25" t="s">
        <v>11</v>
      </c>
      <c r="G65" s="4"/>
      <c r="H65" s="45">
        <f>H66</f>
        <v>1139261.02</v>
      </c>
      <c r="I65" s="45">
        <f t="shared" ref="I65:I68" si="4">I66</f>
        <v>0</v>
      </c>
    </row>
    <row r="66" spans="1:9" ht="22.5" customHeight="1" x14ac:dyDescent="0.3">
      <c r="A66" s="46"/>
      <c r="B66" s="27" t="s">
        <v>20</v>
      </c>
      <c r="C66" s="24" t="s">
        <v>77</v>
      </c>
      <c r="D66" s="25" t="s">
        <v>34</v>
      </c>
      <c r="E66" s="25" t="s">
        <v>44</v>
      </c>
      <c r="F66" s="25" t="s">
        <v>11</v>
      </c>
      <c r="G66" s="4"/>
      <c r="H66" s="45">
        <f>H67+H70</f>
        <v>1139261.02</v>
      </c>
      <c r="I66" s="45">
        <f t="shared" si="4"/>
        <v>0</v>
      </c>
    </row>
    <row r="67" spans="1:9" ht="21.75" customHeight="1" x14ac:dyDescent="0.3">
      <c r="A67" s="46"/>
      <c r="B67" s="27" t="s">
        <v>37</v>
      </c>
      <c r="C67" s="24" t="s">
        <v>77</v>
      </c>
      <c r="D67" s="25" t="s">
        <v>34</v>
      </c>
      <c r="E67" s="25" t="s">
        <v>44</v>
      </c>
      <c r="F67" s="25" t="s">
        <v>15</v>
      </c>
      <c r="G67" s="4"/>
      <c r="H67" s="45">
        <f>H68</f>
        <v>1138261.02</v>
      </c>
      <c r="I67" s="45">
        <f t="shared" si="4"/>
        <v>0</v>
      </c>
    </row>
    <row r="68" spans="1:9" ht="42" customHeight="1" x14ac:dyDescent="0.3">
      <c r="A68" s="46"/>
      <c r="B68" s="8" t="s">
        <v>36</v>
      </c>
      <c r="C68" s="24" t="s">
        <v>77</v>
      </c>
      <c r="D68" s="25" t="s">
        <v>34</v>
      </c>
      <c r="E68" s="25" t="s">
        <v>44</v>
      </c>
      <c r="F68" s="25" t="s">
        <v>15</v>
      </c>
      <c r="G68" s="4">
        <v>200</v>
      </c>
      <c r="H68" s="45">
        <f>H69</f>
        <v>1138261.02</v>
      </c>
      <c r="I68" s="45">
        <f t="shared" si="4"/>
        <v>0</v>
      </c>
    </row>
    <row r="69" spans="1:9" ht="39" customHeight="1" x14ac:dyDescent="0.3">
      <c r="A69" s="46"/>
      <c r="B69" s="8" t="s">
        <v>35</v>
      </c>
      <c r="C69" s="24" t="s">
        <v>77</v>
      </c>
      <c r="D69" s="25" t="s">
        <v>34</v>
      </c>
      <c r="E69" s="25" t="s">
        <v>44</v>
      </c>
      <c r="F69" s="25" t="s">
        <v>15</v>
      </c>
      <c r="G69" s="4">
        <v>240</v>
      </c>
      <c r="H69" s="45">
        <f>'Приложение № 4'!K110</f>
        <v>1138261.02</v>
      </c>
      <c r="I69" s="45">
        <f>'Приложение № 4'!L110</f>
        <v>0</v>
      </c>
    </row>
    <row r="70" spans="1:9" ht="39" customHeight="1" x14ac:dyDescent="0.3">
      <c r="A70" s="46"/>
      <c r="B70" s="8" t="s">
        <v>85</v>
      </c>
      <c r="C70" s="24" t="s">
        <v>77</v>
      </c>
      <c r="D70" s="25" t="s">
        <v>34</v>
      </c>
      <c r="E70" s="25" t="s">
        <v>44</v>
      </c>
      <c r="F70" s="25" t="s">
        <v>86</v>
      </c>
      <c r="G70" s="4"/>
      <c r="H70" s="45">
        <v>1000</v>
      </c>
      <c r="I70" s="45">
        <v>0</v>
      </c>
    </row>
    <row r="71" spans="1:9" ht="39" customHeight="1" x14ac:dyDescent="0.3">
      <c r="A71" s="46"/>
      <c r="B71" s="8" t="s">
        <v>43</v>
      </c>
      <c r="C71" s="24" t="s">
        <v>77</v>
      </c>
      <c r="D71" s="25" t="s">
        <v>34</v>
      </c>
      <c r="E71" s="25" t="s">
        <v>44</v>
      </c>
      <c r="F71" s="25" t="s">
        <v>86</v>
      </c>
      <c r="G71" s="4">
        <v>500</v>
      </c>
      <c r="H71" s="45">
        <v>1000</v>
      </c>
      <c r="I71" s="45">
        <v>0</v>
      </c>
    </row>
    <row r="72" spans="1:9" ht="39" customHeight="1" x14ac:dyDescent="0.3">
      <c r="A72" s="46"/>
      <c r="B72" s="8" t="s">
        <v>54</v>
      </c>
      <c r="C72" s="24" t="s">
        <v>77</v>
      </c>
      <c r="D72" s="25" t="s">
        <v>34</v>
      </c>
      <c r="E72" s="25" t="s">
        <v>44</v>
      </c>
      <c r="F72" s="25" t="s">
        <v>86</v>
      </c>
      <c r="G72" s="4">
        <v>540</v>
      </c>
      <c r="H72" s="45">
        <f>'Приложение № 4'!K113</f>
        <v>1000</v>
      </c>
      <c r="I72" s="45">
        <v>0</v>
      </c>
    </row>
    <row r="73" spans="1:9" ht="60" customHeight="1" x14ac:dyDescent="0.3">
      <c r="A73" s="46"/>
      <c r="B73" s="27" t="s">
        <v>17</v>
      </c>
      <c r="C73" s="24" t="s">
        <v>77</v>
      </c>
      <c r="D73" s="25" t="s">
        <v>45</v>
      </c>
      <c r="E73" s="25" t="s">
        <v>38</v>
      </c>
      <c r="F73" s="25" t="s">
        <v>11</v>
      </c>
      <c r="G73" s="4"/>
      <c r="H73" s="45">
        <f>H74</f>
        <v>1496643.79</v>
      </c>
      <c r="I73" s="45">
        <f t="shared" ref="I73:I76" si="5">I74</f>
        <v>0</v>
      </c>
    </row>
    <row r="74" spans="1:9" ht="37.5" x14ac:dyDescent="0.3">
      <c r="A74" s="46"/>
      <c r="B74" s="27" t="s">
        <v>18</v>
      </c>
      <c r="C74" s="24" t="s">
        <v>77</v>
      </c>
      <c r="D74" s="25" t="s">
        <v>45</v>
      </c>
      <c r="E74" s="25" t="s">
        <v>44</v>
      </c>
      <c r="F74" s="25" t="s">
        <v>11</v>
      </c>
      <c r="G74" s="4"/>
      <c r="H74" s="45">
        <f>H75</f>
        <v>1496643.79</v>
      </c>
      <c r="I74" s="45">
        <f t="shared" si="5"/>
        <v>0</v>
      </c>
    </row>
    <row r="75" spans="1:9" x14ac:dyDescent="0.3">
      <c r="A75" s="46"/>
      <c r="B75" s="27" t="s">
        <v>37</v>
      </c>
      <c r="C75" s="24" t="s">
        <v>77</v>
      </c>
      <c r="D75" s="25" t="s">
        <v>45</v>
      </c>
      <c r="E75" s="25" t="s">
        <v>44</v>
      </c>
      <c r="F75" s="25" t="s">
        <v>15</v>
      </c>
      <c r="G75" s="4"/>
      <c r="H75" s="45">
        <f>H76</f>
        <v>1496643.79</v>
      </c>
      <c r="I75" s="45">
        <f t="shared" si="5"/>
        <v>0</v>
      </c>
    </row>
    <row r="76" spans="1:9" ht="39.75" customHeight="1" x14ac:dyDescent="0.3">
      <c r="A76" s="46"/>
      <c r="B76" s="8" t="s">
        <v>36</v>
      </c>
      <c r="C76" s="24" t="s">
        <v>77</v>
      </c>
      <c r="D76" s="25" t="s">
        <v>45</v>
      </c>
      <c r="E76" s="25" t="s">
        <v>44</v>
      </c>
      <c r="F76" s="25" t="s">
        <v>15</v>
      </c>
      <c r="G76" s="4">
        <v>200</v>
      </c>
      <c r="H76" s="45">
        <f>H77</f>
        <v>1496643.79</v>
      </c>
      <c r="I76" s="45">
        <f t="shared" si="5"/>
        <v>0</v>
      </c>
    </row>
    <row r="77" spans="1:9" ht="38.25" customHeight="1" x14ac:dyDescent="0.3">
      <c r="A77" s="46"/>
      <c r="B77" s="8" t="s">
        <v>35</v>
      </c>
      <c r="C77" s="24" t="s">
        <v>77</v>
      </c>
      <c r="D77" s="25" t="s">
        <v>45</v>
      </c>
      <c r="E77" s="25" t="s">
        <v>44</v>
      </c>
      <c r="F77" s="25" t="s">
        <v>15</v>
      </c>
      <c r="G77" s="4">
        <v>240</v>
      </c>
      <c r="H77" s="45">
        <f>'Приложение № 4'!K95</f>
        <v>1496643.79</v>
      </c>
      <c r="I77" s="45">
        <f>'Приложение № 4'!L95</f>
        <v>0</v>
      </c>
    </row>
    <row r="78" spans="1:9" ht="38.25" customHeight="1" x14ac:dyDescent="0.3">
      <c r="A78" s="46"/>
      <c r="B78" s="49" t="s">
        <v>72</v>
      </c>
      <c r="C78" s="24" t="s">
        <v>77</v>
      </c>
      <c r="D78" s="25" t="s">
        <v>73</v>
      </c>
      <c r="E78" s="25" t="s">
        <v>38</v>
      </c>
      <c r="F78" s="25" t="s">
        <v>11</v>
      </c>
      <c r="G78" s="4"/>
      <c r="H78" s="45">
        <f t="shared" ref="H78:I83" si="6">H79</f>
        <v>24500</v>
      </c>
      <c r="I78" s="45">
        <f t="shared" si="6"/>
        <v>0</v>
      </c>
    </row>
    <row r="79" spans="1:9" ht="38.25" customHeight="1" x14ac:dyDescent="0.3">
      <c r="A79" s="46"/>
      <c r="B79" s="49" t="s">
        <v>74</v>
      </c>
      <c r="C79" s="24" t="s">
        <v>77</v>
      </c>
      <c r="D79" s="25" t="s">
        <v>73</v>
      </c>
      <c r="E79" s="25" t="s">
        <v>44</v>
      </c>
      <c r="F79" s="25" t="s">
        <v>11</v>
      </c>
      <c r="G79" s="4"/>
      <c r="H79" s="45">
        <f t="shared" si="6"/>
        <v>24500</v>
      </c>
      <c r="I79" s="45">
        <f t="shared" si="6"/>
        <v>0</v>
      </c>
    </row>
    <row r="80" spans="1:9" ht="24" customHeight="1" x14ac:dyDescent="0.3">
      <c r="A80" s="46"/>
      <c r="B80" s="27" t="s">
        <v>37</v>
      </c>
      <c r="C80" s="24" t="s">
        <v>77</v>
      </c>
      <c r="D80" s="25" t="s">
        <v>73</v>
      </c>
      <c r="E80" s="25" t="s">
        <v>44</v>
      </c>
      <c r="F80" s="25" t="s">
        <v>15</v>
      </c>
      <c r="G80" s="4"/>
      <c r="H80" s="45">
        <f>H83+H81</f>
        <v>24500</v>
      </c>
      <c r="I80" s="45">
        <f>I83</f>
        <v>0</v>
      </c>
    </row>
    <row r="81" spans="1:9" ht="96.75" customHeight="1" x14ac:dyDescent="0.3">
      <c r="A81" s="46"/>
      <c r="B81" s="50" t="s">
        <v>42</v>
      </c>
      <c r="C81" s="24" t="s">
        <v>77</v>
      </c>
      <c r="D81" s="25" t="s">
        <v>73</v>
      </c>
      <c r="E81" s="25" t="s">
        <v>44</v>
      </c>
      <c r="F81" s="25" t="s">
        <v>15</v>
      </c>
      <c r="G81" s="4">
        <v>100</v>
      </c>
      <c r="H81" s="45">
        <f>'Приложение № 4'!K136</f>
        <v>5000</v>
      </c>
      <c r="I81" s="45">
        <f t="shared" ref="I81" si="7">I84</f>
        <v>0</v>
      </c>
    </row>
    <row r="82" spans="1:9" ht="56.25" customHeight="1" x14ac:dyDescent="0.3">
      <c r="A82" s="46"/>
      <c r="B82" s="50" t="s">
        <v>46</v>
      </c>
      <c r="C82" s="24" t="s">
        <v>77</v>
      </c>
      <c r="D82" s="25" t="s">
        <v>73</v>
      </c>
      <c r="E82" s="25" t="s">
        <v>44</v>
      </c>
      <c r="F82" s="25" t="s">
        <v>15</v>
      </c>
      <c r="G82" s="4">
        <v>120</v>
      </c>
      <c r="H82" s="45">
        <f>'Приложение № 4'!K137</f>
        <v>5000</v>
      </c>
      <c r="I82" s="45">
        <f>I90</f>
        <v>400587.19</v>
      </c>
    </row>
    <row r="83" spans="1:9" ht="38.25" customHeight="1" x14ac:dyDescent="0.3">
      <c r="A83" s="46"/>
      <c r="B83" s="8" t="s">
        <v>36</v>
      </c>
      <c r="C83" s="24" t="s">
        <v>77</v>
      </c>
      <c r="D83" s="25" t="s">
        <v>73</v>
      </c>
      <c r="E83" s="25" t="s">
        <v>44</v>
      </c>
      <c r="F83" s="25" t="s">
        <v>15</v>
      </c>
      <c r="G83" s="4">
        <v>200</v>
      </c>
      <c r="H83" s="45">
        <f t="shared" si="6"/>
        <v>19500</v>
      </c>
      <c r="I83" s="45">
        <f t="shared" si="6"/>
        <v>0</v>
      </c>
    </row>
    <row r="84" spans="1:9" ht="38.25" customHeight="1" x14ac:dyDescent="0.3">
      <c r="A84" s="46"/>
      <c r="B84" s="8" t="s">
        <v>35</v>
      </c>
      <c r="C84" s="24" t="s">
        <v>77</v>
      </c>
      <c r="D84" s="25" t="s">
        <v>73</v>
      </c>
      <c r="E84" s="25" t="s">
        <v>44</v>
      </c>
      <c r="F84" s="25" t="s">
        <v>15</v>
      </c>
      <c r="G84" s="4">
        <v>240</v>
      </c>
      <c r="H84" s="45">
        <f>'Приложение № 4'!K139</f>
        <v>19500</v>
      </c>
      <c r="I84" s="45">
        <f>'Приложение № 4'!L139</f>
        <v>0</v>
      </c>
    </row>
    <row r="85" spans="1:9" s="93" customFormat="1" ht="38.25" customHeight="1" x14ac:dyDescent="0.3">
      <c r="A85" s="104"/>
      <c r="B85" s="99" t="s">
        <v>112</v>
      </c>
      <c r="C85" s="100" t="s">
        <v>77</v>
      </c>
      <c r="D85" s="101" t="s">
        <v>113</v>
      </c>
      <c r="E85" s="101" t="s">
        <v>38</v>
      </c>
      <c r="F85" s="102" t="s">
        <v>11</v>
      </c>
      <c r="G85" s="96"/>
      <c r="H85" s="95">
        <v>135000</v>
      </c>
      <c r="I85" s="94">
        <v>0</v>
      </c>
    </row>
    <row r="86" spans="1:9" s="93" customFormat="1" ht="38.25" customHeight="1" x14ac:dyDescent="0.3">
      <c r="A86" s="104"/>
      <c r="B86" s="99" t="s">
        <v>114</v>
      </c>
      <c r="C86" s="100" t="s">
        <v>77</v>
      </c>
      <c r="D86" s="101" t="s">
        <v>113</v>
      </c>
      <c r="E86" s="101" t="s">
        <v>44</v>
      </c>
      <c r="F86" s="102" t="s">
        <v>11</v>
      </c>
      <c r="G86" s="96"/>
      <c r="H86" s="95">
        <v>135000</v>
      </c>
      <c r="I86" s="94">
        <v>0</v>
      </c>
    </row>
    <row r="87" spans="1:9" s="93" customFormat="1" ht="38.25" customHeight="1" x14ac:dyDescent="0.3">
      <c r="A87" s="104"/>
      <c r="B87" s="99" t="s">
        <v>37</v>
      </c>
      <c r="C87" s="100" t="s">
        <v>77</v>
      </c>
      <c r="D87" s="101" t="s">
        <v>113</v>
      </c>
      <c r="E87" s="101" t="s">
        <v>44</v>
      </c>
      <c r="F87" s="102" t="s">
        <v>15</v>
      </c>
      <c r="G87" s="96"/>
      <c r="H87" s="95">
        <v>135000</v>
      </c>
      <c r="I87" s="94">
        <v>0</v>
      </c>
    </row>
    <row r="88" spans="1:9" s="93" customFormat="1" ht="38.25" customHeight="1" x14ac:dyDescent="0.3">
      <c r="A88" s="104"/>
      <c r="B88" s="99" t="s">
        <v>36</v>
      </c>
      <c r="C88" s="100" t="s">
        <v>77</v>
      </c>
      <c r="D88" s="101" t="s">
        <v>113</v>
      </c>
      <c r="E88" s="101" t="s">
        <v>44</v>
      </c>
      <c r="F88" s="102" t="s">
        <v>15</v>
      </c>
      <c r="G88" s="96">
        <v>200</v>
      </c>
      <c r="H88" s="95">
        <v>135000</v>
      </c>
      <c r="I88" s="94">
        <v>0</v>
      </c>
    </row>
    <row r="89" spans="1:9" s="93" customFormat="1" ht="38.25" customHeight="1" x14ac:dyDescent="0.3">
      <c r="A89" s="104"/>
      <c r="B89" s="99" t="s">
        <v>35</v>
      </c>
      <c r="C89" s="100" t="s">
        <v>33</v>
      </c>
      <c r="D89" s="101" t="s">
        <v>113</v>
      </c>
      <c r="E89" s="101" t="s">
        <v>44</v>
      </c>
      <c r="F89" s="102" t="s">
        <v>15</v>
      </c>
      <c r="G89" s="96">
        <v>240</v>
      </c>
      <c r="H89" s="95">
        <v>135000</v>
      </c>
      <c r="I89" s="94">
        <v>0</v>
      </c>
    </row>
    <row r="90" spans="1:9" x14ac:dyDescent="0.3">
      <c r="A90" s="46"/>
      <c r="B90" s="72" t="s">
        <v>22</v>
      </c>
      <c r="C90" s="73"/>
      <c r="D90" s="73"/>
      <c r="E90" s="73"/>
      <c r="F90" s="73"/>
      <c r="G90" s="74"/>
      <c r="H90" s="45">
        <f>H15</f>
        <v>11740360.149999999</v>
      </c>
      <c r="I90" s="45">
        <f>I15</f>
        <v>400587.19</v>
      </c>
    </row>
  </sheetData>
  <mergeCells count="11">
    <mergeCell ref="F1:I1"/>
    <mergeCell ref="A6:I9"/>
    <mergeCell ref="B90:G90"/>
    <mergeCell ref="C13:F13"/>
    <mergeCell ref="A11:A13"/>
    <mergeCell ref="B11:B13"/>
    <mergeCell ref="C11:G12"/>
    <mergeCell ref="H11:H13"/>
    <mergeCell ref="I11:I13"/>
    <mergeCell ref="C3:I3"/>
    <mergeCell ref="B2:I2"/>
  </mergeCells>
  <phoneticPr fontId="6" type="noConversion"/>
  <pageMargins left="0.78740157480314965" right="0.39370078740157483" top="0.59055118110236227" bottom="0.39370078740157483" header="0" footer="0"/>
  <pageSetup paperSize="9" scale="8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№3</vt:lpstr>
      <vt:lpstr>Приложение № 4</vt:lpstr>
      <vt:lpstr>Приложение 5</vt:lpstr>
    </vt:vector>
  </TitlesOfParts>
  <Company>Министерство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Mikhaylyuta</dc:creator>
  <cp:lastModifiedBy>Пользователь Windows</cp:lastModifiedBy>
  <cp:lastPrinted>2021-10-25T10:15:24Z</cp:lastPrinted>
  <dcterms:created xsi:type="dcterms:W3CDTF">2015-10-17T06:02:33Z</dcterms:created>
  <dcterms:modified xsi:type="dcterms:W3CDTF">2022-04-20T10:50:05Z</dcterms:modified>
</cp:coreProperties>
</file>